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defaultThemeVersion="166925"/>
  <mc:AlternateContent xmlns:mc="http://schemas.openxmlformats.org/markup-compatibility/2006">
    <mc:Choice Requires="x15">
      <x15ac:absPath xmlns:x15ac="http://schemas.microsoft.com/office/spreadsheetml/2010/11/ac" url="U:\Statistics\Publications\Energy Consumption in the UK\2020\End use\"/>
    </mc:Choice>
  </mc:AlternateContent>
  <xr:revisionPtr revIDLastSave="0" documentId="8_{95AEFBA7-96D3-42D6-92B9-E546A9CF3294}" xr6:coauthVersionLast="45" xr6:coauthVersionMax="45" xr10:uidLastSave="{00000000-0000-0000-0000-000000000000}"/>
  <bookViews>
    <workbookView xWindow="-96" yWindow="-96" windowWidth="19392" windowHeight="10392" tabRatio="773" xr2:uid="{628415A4-3F35-43CD-AEAD-AEC68D278696}"/>
  </bookViews>
  <sheets>
    <sheet name="Contents" sheetId="11" r:id="rId1"/>
    <sheet name="Methodology and quality" sheetId="15" r:id="rId2"/>
    <sheet name="Table U1" sheetId="17" r:id="rId3"/>
    <sheet name="Table U2" sheetId="16" r:id="rId4"/>
    <sheet name="Table U3" sheetId="3" r:id="rId5"/>
    <sheet name="Table U4" sheetId="8" r:id="rId6"/>
    <sheet name="Table U5" sheetId="5" r:id="rId7"/>
    <sheet name="Table U6" sheetId="6" r:id="rId8"/>
    <sheet name="Table U7" sheetId="10" r:id="rId9"/>
  </sheets>
  <definedNames>
    <definedName name="_Toc468191909" localSheetId="0">Contents!#REF!</definedName>
    <definedName name="_xlnm.Print_Area" localSheetId="0">Contents!$A$1:$E$44</definedName>
    <definedName name="_xlnm.Print_Area" localSheetId="2">'Table U1'!$A$1:$F$139</definedName>
    <definedName name="_xlnm.Print_Area" localSheetId="3">'Table U2'!$A$1:$I$215</definedName>
    <definedName name="_xlnm.Print_Area" localSheetId="4">'Table U3'!$A$1:$AY$295</definedName>
    <definedName name="_xlnm.Print_Area" localSheetId="6">'Table U5'!$A$1:$BL$55</definedName>
    <definedName name="_xlnm.Print_Area" localSheetId="7">'Table U6'!$A$1:$BI$62</definedName>
    <definedName name="_xlnm.Print_Titles" localSheetId="4">'Table U3'!$1:$5</definedName>
    <definedName name="_xlnm.Print_Titles" localSheetId="6">'Table U5'!$A:$A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1" i="17" l="1"/>
  <c r="B10" i="17"/>
  <c r="B9" i="17"/>
  <c r="B8" i="17"/>
  <c r="C15" i="17"/>
  <c r="C14" i="17"/>
  <c r="C13" i="17"/>
  <c r="C12" i="17"/>
  <c r="C11" i="17"/>
  <c r="S16" i="15"/>
  <c r="P16" i="15"/>
  <c r="P11" i="15"/>
  <c r="P9" i="15"/>
  <c r="F86" i="16" l="1"/>
  <c r="E86" i="16"/>
  <c r="D86" i="16"/>
  <c r="C86" i="16"/>
  <c r="F85" i="16"/>
  <c r="F84" i="16"/>
  <c r="F83" i="16"/>
  <c r="F82" i="16"/>
  <c r="F79" i="16"/>
  <c r="E79" i="16"/>
  <c r="D79" i="16"/>
  <c r="C79" i="16"/>
  <c r="F78" i="16"/>
  <c r="E78" i="16"/>
  <c r="D78" i="16"/>
  <c r="C78" i="16"/>
  <c r="F77" i="16"/>
  <c r="E77" i="16"/>
  <c r="D77" i="16"/>
  <c r="C77" i="16"/>
  <c r="F76" i="16"/>
  <c r="E76" i="16"/>
  <c r="D76" i="16"/>
  <c r="C76" i="16"/>
  <c r="H21" i="16"/>
  <c r="G21" i="16"/>
  <c r="F21" i="16"/>
  <c r="E21" i="16"/>
  <c r="D21" i="16"/>
  <c r="C21" i="16"/>
  <c r="F20" i="16"/>
  <c r="H19" i="16"/>
  <c r="G19" i="16"/>
  <c r="F19" i="16"/>
  <c r="E19" i="16"/>
  <c r="D19" i="16"/>
  <c r="C19" i="16"/>
  <c r="F18" i="16"/>
  <c r="H16" i="16"/>
  <c r="G16" i="16"/>
  <c r="F16" i="16"/>
  <c r="D16" i="16"/>
  <c r="C16" i="16"/>
  <c r="H15" i="16"/>
  <c r="G15" i="16"/>
  <c r="F15" i="16"/>
  <c r="D15" i="16"/>
  <c r="C15" i="16"/>
  <c r="H14" i="16"/>
  <c r="G14" i="16"/>
  <c r="F14" i="16"/>
  <c r="D14" i="16"/>
  <c r="C14" i="16"/>
  <c r="H9" i="16" l="1"/>
  <c r="E9" i="16" l="1"/>
  <c r="E41" i="16" s="1"/>
  <c r="D9" i="16"/>
  <c r="G53" i="16"/>
  <c r="C53" i="16"/>
  <c r="H51" i="16"/>
  <c r="G51" i="16"/>
  <c r="E51" i="16"/>
  <c r="D51" i="16"/>
  <c r="C51" i="16"/>
  <c r="H50" i="16"/>
  <c r="G50" i="16"/>
  <c r="E50" i="16"/>
  <c r="D50" i="16"/>
  <c r="C50" i="16"/>
  <c r="H49" i="16"/>
  <c r="G49" i="16"/>
  <c r="E49" i="16"/>
  <c r="D49" i="16"/>
  <c r="C49" i="16"/>
  <c r="H48" i="16"/>
  <c r="G48" i="16"/>
  <c r="E48" i="16"/>
  <c r="D48" i="16"/>
  <c r="C48" i="16"/>
  <c r="H46" i="16"/>
  <c r="G46" i="16"/>
  <c r="E46" i="16"/>
  <c r="D46" i="16"/>
  <c r="C46" i="16"/>
  <c r="F44" i="16"/>
  <c r="E44" i="16"/>
  <c r="D44" i="16"/>
  <c r="C44" i="16"/>
  <c r="H43" i="16"/>
  <c r="G43" i="16"/>
  <c r="H42" i="16"/>
  <c r="G42" i="16"/>
  <c r="H52" i="16"/>
  <c r="G52" i="16"/>
  <c r="I20" i="16"/>
  <c r="H47" i="16"/>
  <c r="G47" i="16"/>
  <c r="F47" i="16"/>
  <c r="E47" i="16"/>
  <c r="D47" i="16"/>
  <c r="C47" i="16"/>
  <c r="F46" i="16"/>
  <c r="E17" i="16"/>
  <c r="G41" i="16"/>
  <c r="E22" i="16" l="1"/>
  <c r="I16" i="16"/>
  <c r="D10" i="17" s="1"/>
  <c r="H17" i="16"/>
  <c r="H22" i="16" s="1"/>
  <c r="F17" i="16"/>
  <c r="F22" i="16" s="1"/>
  <c r="C17" i="16"/>
  <c r="C22" i="16" s="1"/>
  <c r="I19" i="16"/>
  <c r="I15" i="16"/>
  <c r="D9" i="17" s="1"/>
  <c r="I14" i="16"/>
  <c r="D8" i="17" s="1"/>
  <c r="G17" i="16"/>
  <c r="G22" i="16" s="1"/>
  <c r="G54" i="16"/>
  <c r="I47" i="16"/>
  <c r="D41" i="16"/>
  <c r="I46" i="16"/>
  <c r="I18" i="16"/>
  <c r="D11" i="17" s="1"/>
  <c r="I21" i="16"/>
  <c r="D15" i="17" s="1"/>
  <c r="D17" i="16"/>
  <c r="D22" i="16" s="1"/>
  <c r="G40" i="16"/>
  <c r="H41" i="16"/>
  <c r="I17" i="16" l="1"/>
  <c r="I22" i="16"/>
  <c r="C66" i="16" l="1"/>
  <c r="D66" i="16"/>
  <c r="E69" i="16"/>
  <c r="F66" i="16"/>
  <c r="G66" i="16"/>
  <c r="H66" i="16"/>
  <c r="C67" i="16"/>
  <c r="D67" i="16"/>
  <c r="F67" i="16"/>
  <c r="G67" i="16"/>
  <c r="G92" i="16" s="1"/>
  <c r="H67" i="16"/>
  <c r="C68" i="16"/>
  <c r="D68" i="16"/>
  <c r="F68" i="16"/>
  <c r="G68" i="16"/>
  <c r="H68" i="16"/>
  <c r="F70" i="16"/>
  <c r="I70" i="16" s="1"/>
  <c r="C71" i="16"/>
  <c r="D71" i="16"/>
  <c r="D99" i="16" s="1"/>
  <c r="E71" i="16"/>
  <c r="E99" i="16" s="1"/>
  <c r="F71" i="16"/>
  <c r="F99" i="16" s="1"/>
  <c r="G71" i="16"/>
  <c r="G99" i="16" s="1"/>
  <c r="H71" i="16"/>
  <c r="H99" i="16" s="1"/>
  <c r="F72" i="16"/>
  <c r="I72" i="16" s="1"/>
  <c r="C73" i="16"/>
  <c r="D73" i="16"/>
  <c r="E73" i="16"/>
  <c r="F73" i="16"/>
  <c r="G73" i="16"/>
  <c r="G104" i="16" s="1"/>
  <c r="H73" i="16"/>
  <c r="H104" i="16" s="1"/>
  <c r="G94" i="16"/>
  <c r="H94" i="16"/>
  <c r="G95" i="16"/>
  <c r="H95" i="16"/>
  <c r="C96" i="16"/>
  <c r="D96" i="16"/>
  <c r="E96" i="16"/>
  <c r="F96" i="16"/>
  <c r="C98" i="16"/>
  <c r="D98" i="16"/>
  <c r="E98" i="16"/>
  <c r="G98" i="16"/>
  <c r="H98" i="16"/>
  <c r="C100" i="16"/>
  <c r="D100" i="16"/>
  <c r="E100" i="16"/>
  <c r="G100" i="16"/>
  <c r="H100" i="16"/>
  <c r="C101" i="16"/>
  <c r="D101" i="16"/>
  <c r="E101" i="16"/>
  <c r="G101" i="16"/>
  <c r="H101" i="16"/>
  <c r="C102" i="16"/>
  <c r="D102" i="16"/>
  <c r="E102" i="16"/>
  <c r="G102" i="16"/>
  <c r="H102" i="16"/>
  <c r="C103" i="16"/>
  <c r="D103" i="16"/>
  <c r="E103" i="16"/>
  <c r="G103" i="16"/>
  <c r="H103" i="16"/>
  <c r="C105" i="16"/>
  <c r="G105" i="16"/>
  <c r="C118" i="16"/>
  <c r="D118" i="16"/>
  <c r="F118" i="16"/>
  <c r="G118" i="16"/>
  <c r="H118" i="16"/>
  <c r="C119" i="16"/>
  <c r="D119" i="16"/>
  <c r="F119" i="16"/>
  <c r="G119" i="16"/>
  <c r="G144" i="16" s="1"/>
  <c r="H119" i="16"/>
  <c r="C120" i="16"/>
  <c r="D120" i="16"/>
  <c r="E121" i="16"/>
  <c r="F120" i="16"/>
  <c r="G120" i="16"/>
  <c r="G145" i="16" s="1"/>
  <c r="H120" i="16"/>
  <c r="F122" i="16"/>
  <c r="I122" i="16" s="1"/>
  <c r="C123" i="16"/>
  <c r="C151" i="16" s="1"/>
  <c r="D123" i="16"/>
  <c r="D151" i="16" s="1"/>
  <c r="F123" i="16"/>
  <c r="F151" i="16" s="1"/>
  <c r="G123" i="16"/>
  <c r="G151" i="16" s="1"/>
  <c r="H123" i="16"/>
  <c r="H151" i="16" s="1"/>
  <c r="F124" i="16"/>
  <c r="I124" i="16" s="1"/>
  <c r="C125" i="16"/>
  <c r="D125" i="16"/>
  <c r="E125" i="16"/>
  <c r="F125" i="16"/>
  <c r="G125" i="16"/>
  <c r="G156" i="16" s="1"/>
  <c r="H125" i="16"/>
  <c r="H156" i="16" s="1"/>
  <c r="G146" i="16"/>
  <c r="H146" i="16"/>
  <c r="G147" i="16"/>
  <c r="H147" i="16"/>
  <c r="C148" i="16"/>
  <c r="D148" i="16"/>
  <c r="E148" i="16"/>
  <c r="F148" i="16"/>
  <c r="C150" i="16"/>
  <c r="D150" i="16"/>
  <c r="E150" i="16"/>
  <c r="G150" i="16"/>
  <c r="H150" i="16"/>
  <c r="E151" i="16"/>
  <c r="C152" i="16"/>
  <c r="D152" i="16"/>
  <c r="E152" i="16"/>
  <c r="G152" i="16"/>
  <c r="H152" i="16"/>
  <c r="C153" i="16"/>
  <c r="D153" i="16"/>
  <c r="E153" i="16"/>
  <c r="G153" i="16"/>
  <c r="H153" i="16"/>
  <c r="C154" i="16"/>
  <c r="D154" i="16"/>
  <c r="E154" i="16"/>
  <c r="G154" i="16"/>
  <c r="H154" i="16"/>
  <c r="C155" i="16"/>
  <c r="D155" i="16"/>
  <c r="E155" i="16"/>
  <c r="G155" i="16"/>
  <c r="H155" i="16"/>
  <c r="C157" i="16"/>
  <c r="G157" i="16"/>
  <c r="C171" i="16"/>
  <c r="D171" i="16"/>
  <c r="E174" i="16"/>
  <c r="F171" i="16"/>
  <c r="G171" i="16"/>
  <c r="H171" i="16"/>
  <c r="C172" i="16"/>
  <c r="D172" i="16"/>
  <c r="F172" i="16"/>
  <c r="G172" i="16"/>
  <c r="G197" i="16" s="1"/>
  <c r="H172" i="16"/>
  <c r="C173" i="16"/>
  <c r="D173" i="16"/>
  <c r="F173" i="16"/>
  <c r="G173" i="16"/>
  <c r="H173" i="16"/>
  <c r="F175" i="16"/>
  <c r="I175" i="16" s="1"/>
  <c r="C176" i="16"/>
  <c r="D176" i="16"/>
  <c r="D204" i="16" s="1"/>
  <c r="E176" i="16"/>
  <c r="E204" i="16" s="1"/>
  <c r="F176" i="16"/>
  <c r="F204" i="16" s="1"/>
  <c r="G176" i="16"/>
  <c r="G204" i="16" s="1"/>
  <c r="H176" i="16"/>
  <c r="H204" i="16" s="1"/>
  <c r="F177" i="16"/>
  <c r="I177" i="16" s="1"/>
  <c r="C178" i="16"/>
  <c r="D178" i="16"/>
  <c r="E178" i="16"/>
  <c r="F178" i="16"/>
  <c r="G178" i="16"/>
  <c r="G209" i="16" s="1"/>
  <c r="H178" i="16"/>
  <c r="H209" i="16" s="1"/>
  <c r="G198" i="16"/>
  <c r="G199" i="16"/>
  <c r="H199" i="16"/>
  <c r="G200" i="16"/>
  <c r="H200" i="16"/>
  <c r="C201" i="16"/>
  <c r="D201" i="16"/>
  <c r="E201" i="16"/>
  <c r="F201" i="16"/>
  <c r="C203" i="16"/>
  <c r="D203" i="16"/>
  <c r="E203" i="16"/>
  <c r="G203" i="16"/>
  <c r="H203" i="16"/>
  <c r="C205" i="16"/>
  <c r="D205" i="16"/>
  <c r="E205" i="16"/>
  <c r="G205" i="16"/>
  <c r="H205" i="16"/>
  <c r="C206" i="16"/>
  <c r="D206" i="16"/>
  <c r="E206" i="16"/>
  <c r="G206" i="16"/>
  <c r="H206" i="16"/>
  <c r="C207" i="16"/>
  <c r="D207" i="16"/>
  <c r="E207" i="16"/>
  <c r="G207" i="16"/>
  <c r="H207" i="16"/>
  <c r="C208" i="16"/>
  <c r="D208" i="16"/>
  <c r="E208" i="16"/>
  <c r="G208" i="16"/>
  <c r="H208" i="16"/>
  <c r="C210" i="16"/>
  <c r="G210" i="16"/>
  <c r="D174" i="16" l="1"/>
  <c r="D179" i="16" s="1"/>
  <c r="I176" i="16"/>
  <c r="F69" i="16"/>
  <c r="F74" i="16" s="1"/>
  <c r="C204" i="16"/>
  <c r="I66" i="16"/>
  <c r="D19" i="17" s="1"/>
  <c r="I118" i="16"/>
  <c r="D30" i="17" s="1"/>
  <c r="D69" i="16"/>
  <c r="D74" i="16" s="1"/>
  <c r="C174" i="16"/>
  <c r="C179" i="16" s="1"/>
  <c r="F121" i="16"/>
  <c r="F126" i="16" s="1"/>
  <c r="G69" i="16"/>
  <c r="G74" i="16" s="1"/>
  <c r="E179" i="16"/>
  <c r="F150" i="16"/>
  <c r="I150" i="16" s="1"/>
  <c r="D121" i="16"/>
  <c r="D126" i="16" s="1"/>
  <c r="F98" i="16"/>
  <c r="H69" i="16"/>
  <c r="H74" i="16" s="1"/>
  <c r="G93" i="16"/>
  <c r="G158" i="16"/>
  <c r="I119" i="16"/>
  <c r="D31" i="17" s="1"/>
  <c r="I73" i="16"/>
  <c r="D26" i="17" s="1"/>
  <c r="I71" i="16"/>
  <c r="D22" i="17" s="1"/>
  <c r="I173" i="16"/>
  <c r="D43" i="17" s="1"/>
  <c r="I172" i="16"/>
  <c r="D42" i="17" s="1"/>
  <c r="E126" i="16"/>
  <c r="I98" i="16"/>
  <c r="I68" i="16"/>
  <c r="D21" i="17" s="1"/>
  <c r="I178" i="16"/>
  <c r="D49" i="17" s="1"/>
  <c r="I125" i="16"/>
  <c r="D37" i="17" s="1"/>
  <c r="I120" i="16"/>
  <c r="D32" i="17" s="1"/>
  <c r="G121" i="16"/>
  <c r="G126" i="16" s="1"/>
  <c r="E74" i="16"/>
  <c r="H121" i="16"/>
  <c r="H126" i="16" s="1"/>
  <c r="D44" i="17"/>
  <c r="I123" i="16"/>
  <c r="D33" i="17" s="1"/>
  <c r="I171" i="16"/>
  <c r="D41" i="17" s="1"/>
  <c r="C69" i="16"/>
  <c r="C121" i="16"/>
  <c r="C126" i="16" s="1"/>
  <c r="I67" i="16"/>
  <c r="D20" i="17" s="1"/>
  <c r="G211" i="16"/>
  <c r="G106" i="16"/>
  <c r="I151" i="16"/>
  <c r="H174" i="16"/>
  <c r="H179" i="16" s="1"/>
  <c r="G174" i="16"/>
  <c r="G179" i="16" s="1"/>
  <c r="F203" i="16"/>
  <c r="F174" i="16"/>
  <c r="F179" i="16" s="1"/>
  <c r="C99" i="16"/>
  <c r="I204" i="16"/>
  <c r="I69" i="16" l="1"/>
  <c r="I126" i="16"/>
  <c r="I121" i="16"/>
  <c r="C74" i="16"/>
  <c r="I74" i="16" s="1"/>
  <c r="D38" i="17"/>
  <c r="D50" i="17"/>
  <c r="I179" i="16"/>
  <c r="I99" i="16"/>
  <c r="I203" i="16"/>
  <c r="I174" i="16"/>
  <c r="AI60" i="3" l="1" a="1"/>
  <c r="AI61" i="3" s="1"/>
  <c r="AQ48" i="3"/>
  <c r="AI64" i="3" l="1"/>
  <c r="AI63" i="3"/>
  <c r="AI60" i="3"/>
  <c r="AI62" i="3"/>
  <c r="AQ47" i="3"/>
  <c r="AQ51" i="3"/>
  <c r="AQ50" i="3"/>
  <c r="AQ49" i="3"/>
  <c r="AJ49" i="3" l="1"/>
  <c r="AJ50" i="3"/>
  <c r="AJ47" i="3"/>
  <c r="AJ46" i="3"/>
  <c r="AJ51" i="3"/>
  <c r="AJ48" i="3"/>
  <c r="AC47" i="3"/>
  <c r="AC46" i="3"/>
  <c r="AC51" i="3"/>
  <c r="AC49" i="3"/>
  <c r="AC48" i="3"/>
  <c r="AC50" i="3"/>
  <c r="G48" i="3" l="1"/>
  <c r="G46" i="3"/>
  <c r="G47" i="3" l="1"/>
  <c r="G49" i="3"/>
  <c r="G50" i="3"/>
  <c r="G51" i="3"/>
  <c r="F50" i="3" l="1"/>
  <c r="F51" i="3"/>
  <c r="F49" i="3" l="1"/>
  <c r="F48" i="3" l="1"/>
  <c r="F47" i="3" l="1"/>
  <c r="F46" i="3" l="1"/>
  <c r="AQ46" i="3"/>
  <c r="D27" i="17" l="1"/>
  <c r="V47" i="3"/>
  <c r="V48" i="3"/>
  <c r="V46" i="3"/>
  <c r="V51" i="3"/>
  <c r="V49" i="3"/>
  <c r="V50" i="3"/>
  <c r="E47" i="3"/>
  <c r="E51" i="3"/>
  <c r="E50" i="3"/>
  <c r="E48" i="3"/>
  <c r="E49" i="3"/>
  <c r="E46" i="3"/>
  <c r="AX49" i="3" l="1"/>
  <c r="AX50" i="3"/>
  <c r="AX51" i="3"/>
  <c r="AX47" i="3"/>
  <c r="AX46" i="3"/>
  <c r="AX48" i="3"/>
  <c r="R63" i="8" l="1"/>
  <c r="L63" i="8"/>
  <c r="AJ63" i="8"/>
  <c r="AV63" i="8"/>
  <c r="F63" i="8"/>
  <c r="X63" i="8"/>
  <c r="AD63" i="8"/>
  <c r="AP63" i="8"/>
  <c r="BB63" i="8"/>
  <c r="AV113" i="8"/>
  <c r="F113" i="8"/>
  <c r="BB113" i="8"/>
  <c r="X113" i="8"/>
  <c r="AP113" i="8"/>
  <c r="R113" i="8"/>
  <c r="AD113" i="8"/>
  <c r="L113" i="8"/>
  <c r="AJ113" i="8"/>
  <c r="AP12" i="8" l="1"/>
  <c r="AD12" i="8"/>
  <c r="R12" i="8"/>
  <c r="BB12" i="8"/>
  <c r="X12" i="8"/>
  <c r="L12" i="8"/>
  <c r="AV12" i="8"/>
  <c r="F12" i="8"/>
  <c r="AJ12" i="8"/>
  <c r="G62" i="16" l="1"/>
  <c r="G64" i="16" s="1"/>
  <c r="D157" i="16"/>
  <c r="E210" i="16"/>
  <c r="G167" i="16"/>
  <c r="G169" i="16" s="1"/>
  <c r="H210" i="16"/>
  <c r="H211" i="16" s="1"/>
  <c r="F157" i="16"/>
  <c r="E157" i="16"/>
  <c r="H157" i="16"/>
  <c r="H158" i="16" s="1"/>
  <c r="G114" i="16"/>
  <c r="G116" i="16" s="1"/>
  <c r="F105" i="16"/>
  <c r="H105" i="16"/>
  <c r="H106" i="16" s="1"/>
  <c r="F210" i="16"/>
  <c r="G143" i="16" l="1"/>
  <c r="G91" i="16"/>
  <c r="G196" i="16"/>
  <c r="I141" i="16"/>
  <c r="G133" i="16"/>
  <c r="H81" i="16"/>
  <c r="H87" i="16" s="1"/>
  <c r="G81" i="16"/>
  <c r="G186" i="16"/>
  <c r="H148" i="16"/>
  <c r="D210" i="16"/>
  <c r="I194" i="16"/>
  <c r="G29" i="16"/>
  <c r="G44" i="16"/>
  <c r="E105" i="16"/>
  <c r="D105" i="16"/>
  <c r="I157" i="16"/>
  <c r="H96" i="16" l="1"/>
  <c r="I185" i="16"/>
  <c r="C48" i="17" s="1"/>
  <c r="E48" i="17" s="1"/>
  <c r="G201" i="16"/>
  <c r="G202" i="16" s="1"/>
  <c r="G212" i="16" s="1"/>
  <c r="G213" i="16" s="1"/>
  <c r="I89" i="16"/>
  <c r="G96" i="16"/>
  <c r="G97" i="16" s="1"/>
  <c r="G107" i="16" s="1"/>
  <c r="G108" i="16" s="1"/>
  <c r="I80" i="16"/>
  <c r="G148" i="16"/>
  <c r="G149" i="16" s="1"/>
  <c r="G159" i="16" s="1"/>
  <c r="G160" i="16" s="1"/>
  <c r="H201" i="16"/>
  <c r="H186" i="16"/>
  <c r="H192" i="16" s="1"/>
  <c r="I132" i="16"/>
  <c r="H133" i="16"/>
  <c r="H139" i="16" s="1"/>
  <c r="I105" i="16"/>
  <c r="G10" i="16"/>
  <c r="G12" i="16" s="1"/>
  <c r="G39" i="16"/>
  <c r="G45" i="16" s="1"/>
  <c r="G55" i="16" s="1"/>
  <c r="G56" i="16" s="1"/>
  <c r="G35" i="16"/>
  <c r="G139" i="16"/>
  <c r="G87" i="16"/>
  <c r="G192" i="16"/>
  <c r="I210" i="16"/>
  <c r="I96" i="16" l="1"/>
  <c r="I201" i="16"/>
  <c r="I148" i="16"/>
  <c r="H44" i="16"/>
  <c r="I44" i="16" s="1"/>
  <c r="H29" i="16"/>
  <c r="I28" i="16"/>
  <c r="H35" i="16" l="1"/>
  <c r="BD84" i="8" l="1"/>
  <c r="AX84" i="8"/>
  <c r="AF84" i="8"/>
  <c r="AR84" i="8"/>
  <c r="N84" i="8"/>
  <c r="AL84" i="8"/>
  <c r="H84" i="8"/>
  <c r="T84" i="8"/>
  <c r="Z84" i="8"/>
  <c r="BQ107" i="8"/>
  <c r="AX65" i="8"/>
  <c r="H65" i="8"/>
  <c r="AR65" i="8"/>
  <c r="BD65" i="8"/>
  <c r="T65" i="8"/>
  <c r="AF65" i="8"/>
  <c r="Z65" i="8"/>
  <c r="AL65" i="8"/>
  <c r="N65" i="8"/>
  <c r="Z76" i="8"/>
  <c r="N76" i="8"/>
  <c r="T76" i="8"/>
  <c r="BD76" i="8"/>
  <c r="AL76" i="8"/>
  <c r="AR76" i="8"/>
  <c r="AX76" i="8"/>
  <c r="H76" i="8"/>
  <c r="AF76" i="8"/>
  <c r="T93" i="8"/>
  <c r="AR93" i="8"/>
  <c r="AF93" i="8"/>
  <c r="AX93" i="8"/>
  <c r="BD93" i="8"/>
  <c r="N93" i="8"/>
  <c r="H93" i="8"/>
  <c r="Z93" i="8"/>
  <c r="AL93" i="8"/>
  <c r="F120" i="8"/>
  <c r="AD120" i="8"/>
  <c r="BB120" i="8"/>
  <c r="R120" i="8"/>
  <c r="AV120" i="8"/>
  <c r="X120" i="8"/>
  <c r="L120" i="8"/>
  <c r="AP120" i="8"/>
  <c r="AJ120" i="8"/>
  <c r="R73" i="8" l="1"/>
  <c r="AV73" i="8"/>
  <c r="F73" i="8"/>
  <c r="AD73" i="8"/>
  <c r="X73" i="8"/>
  <c r="L73" i="8"/>
  <c r="AJ73" i="8"/>
  <c r="BB73" i="8"/>
  <c r="AP73" i="8"/>
  <c r="AJ79" i="8"/>
  <c r="L79" i="8"/>
  <c r="F79" i="8"/>
  <c r="AD79" i="8"/>
  <c r="R79" i="8"/>
  <c r="X79" i="8"/>
  <c r="BH82" i="8"/>
  <c r="AP79" i="8"/>
  <c r="AV79" i="8"/>
  <c r="BB79" i="8"/>
  <c r="AP117" i="8"/>
  <c r="AV117" i="8"/>
  <c r="R117" i="8"/>
  <c r="X117" i="8"/>
  <c r="AD117" i="8"/>
  <c r="AJ117" i="8"/>
  <c r="BH119" i="8"/>
  <c r="BB117" i="8"/>
  <c r="F117" i="8"/>
  <c r="L117" i="8"/>
  <c r="AP92" i="8"/>
  <c r="F92" i="8"/>
  <c r="X92" i="8"/>
  <c r="L92" i="8"/>
  <c r="BB92" i="8"/>
  <c r="AJ92" i="8"/>
  <c r="AD92" i="8"/>
  <c r="AV92" i="8"/>
  <c r="R92" i="8"/>
  <c r="AJ76" i="8"/>
  <c r="AD76" i="8"/>
  <c r="BH78" i="8"/>
  <c r="F76" i="8"/>
  <c r="AV76" i="8"/>
  <c r="BB76" i="8"/>
  <c r="R76" i="8"/>
  <c r="AP76" i="8"/>
  <c r="L76" i="8"/>
  <c r="X76" i="8"/>
  <c r="AD123" i="8"/>
  <c r="BB123" i="8"/>
  <c r="F123" i="8"/>
  <c r="L123" i="8"/>
  <c r="AJ123" i="8"/>
  <c r="X123" i="8"/>
  <c r="AP123" i="8"/>
  <c r="R123" i="8"/>
  <c r="AV123" i="8"/>
  <c r="AD134" i="8"/>
  <c r="AV134" i="8"/>
  <c r="X134" i="8"/>
  <c r="F134" i="8"/>
  <c r="BB134" i="8"/>
  <c r="AJ134" i="8"/>
  <c r="L134" i="8"/>
  <c r="R134" i="8"/>
  <c r="AP134" i="8"/>
  <c r="L67" i="8"/>
  <c r="R67" i="8"/>
  <c r="BB67" i="8"/>
  <c r="X67" i="8"/>
  <c r="AD67" i="8"/>
  <c r="F67" i="8"/>
  <c r="AJ67" i="8"/>
  <c r="AV67" i="8"/>
  <c r="AP67" i="8"/>
  <c r="AD65" i="8"/>
  <c r="AP65" i="8"/>
  <c r="L65" i="8"/>
  <c r="BB65" i="8"/>
  <c r="F65" i="8"/>
  <c r="X65" i="8"/>
  <c r="AJ65" i="8"/>
  <c r="AV65" i="8"/>
  <c r="R65" i="8"/>
  <c r="AV143" i="8"/>
  <c r="AP143" i="8"/>
  <c r="L143" i="8"/>
  <c r="AD143" i="8"/>
  <c r="R143" i="8"/>
  <c r="F143" i="8"/>
  <c r="BB143" i="8"/>
  <c r="AJ143" i="8"/>
  <c r="X143" i="8"/>
  <c r="AP71" i="8"/>
  <c r="L71" i="8"/>
  <c r="X71" i="8"/>
  <c r="AJ71" i="8"/>
  <c r="F71" i="8"/>
  <c r="AD71" i="8"/>
  <c r="BB71" i="8"/>
  <c r="AV71" i="8"/>
  <c r="R71" i="8"/>
  <c r="R127" i="8"/>
  <c r="AV127" i="8"/>
  <c r="AJ127" i="8"/>
  <c r="F127" i="8"/>
  <c r="X127" i="8"/>
  <c r="L127" i="8"/>
  <c r="AD127" i="8"/>
  <c r="AP127" i="8"/>
  <c r="BB127" i="8"/>
  <c r="AU71" i="8"/>
  <c r="Q71" i="8"/>
  <c r="K71" i="8"/>
  <c r="AI71" i="8"/>
  <c r="AO71" i="8"/>
  <c r="AC71" i="8"/>
  <c r="W71" i="8"/>
  <c r="BA71" i="8"/>
  <c r="E71" i="8"/>
  <c r="AJ84" i="8"/>
  <c r="AD84" i="8"/>
  <c r="AV84" i="8"/>
  <c r="X84" i="8"/>
  <c r="R84" i="8"/>
  <c r="BB84" i="8"/>
  <c r="AP84" i="8"/>
  <c r="L84" i="8"/>
  <c r="F84" i="8"/>
  <c r="L141" i="8"/>
  <c r="BB141" i="8"/>
  <c r="AP141" i="8"/>
  <c r="AJ141" i="8"/>
  <c r="R141" i="8"/>
  <c r="F141" i="8"/>
  <c r="AV141" i="8"/>
  <c r="AD141" i="8"/>
  <c r="X141" i="8"/>
  <c r="AQ90" i="8"/>
  <c r="AK90" i="8"/>
  <c r="AE90" i="8"/>
  <c r="Y90" i="8"/>
  <c r="BC90" i="8"/>
  <c r="AW90" i="8"/>
  <c r="S90" i="8"/>
  <c r="G90" i="8"/>
  <c r="M90" i="8"/>
  <c r="BK38" i="8"/>
  <c r="AR64" i="8"/>
  <c r="AR66" i="8" s="1"/>
  <c r="H64" i="8"/>
  <c r="H66" i="8" s="1"/>
  <c r="BD64" i="8"/>
  <c r="BD66" i="8" s="1"/>
  <c r="N64" i="8"/>
  <c r="N66" i="8" s="1"/>
  <c r="AX64" i="8"/>
  <c r="AX66" i="8" s="1"/>
  <c r="T64" i="8"/>
  <c r="T66" i="8" s="1"/>
  <c r="AL64" i="8"/>
  <c r="AL66" i="8" s="1"/>
  <c r="Z64" i="8"/>
  <c r="Z66" i="8" s="1"/>
  <c r="AF64" i="8"/>
  <c r="AF66" i="8" s="1"/>
  <c r="BJ66" i="8"/>
  <c r="M95" i="8"/>
  <c r="G95" i="8"/>
  <c r="Y95" i="8"/>
  <c r="AK95" i="8"/>
  <c r="S95" i="8"/>
  <c r="BC95" i="8"/>
  <c r="AW95" i="8"/>
  <c r="AE95" i="8"/>
  <c r="AQ95" i="8"/>
  <c r="Z92" i="8"/>
  <c r="T92" i="8"/>
  <c r="BD92" i="8"/>
  <c r="AR92" i="8"/>
  <c r="AX92" i="8"/>
  <c r="AL92" i="8"/>
  <c r="H92" i="8"/>
  <c r="N92" i="8"/>
  <c r="AF92" i="8"/>
  <c r="BH69" i="8"/>
  <c r="BB68" i="8"/>
  <c r="BB69" i="8" s="1"/>
  <c r="X68" i="8"/>
  <c r="L68" i="8"/>
  <c r="L69" i="8" s="1"/>
  <c r="AD68" i="8"/>
  <c r="AJ68" i="8"/>
  <c r="AJ69" i="8" s="1"/>
  <c r="AV68" i="8"/>
  <c r="R68" i="8"/>
  <c r="R69" i="8" s="1"/>
  <c r="AP68" i="8"/>
  <c r="AP69" i="8" s="1"/>
  <c r="F68" i="8"/>
  <c r="BB118" i="8"/>
  <c r="R118" i="8"/>
  <c r="X118" i="8"/>
  <c r="F118" i="8"/>
  <c r="L118" i="8"/>
  <c r="AD118" i="8"/>
  <c r="AJ118" i="8"/>
  <c r="AV118" i="8"/>
  <c r="AP118" i="8"/>
  <c r="X114" i="8"/>
  <c r="F114" i="8"/>
  <c r="L114" i="8"/>
  <c r="AP114" i="8"/>
  <c r="AD114" i="8"/>
  <c r="R114" i="8"/>
  <c r="AJ114" i="8"/>
  <c r="AV114" i="8"/>
  <c r="BB114" i="8"/>
  <c r="AJ140" i="8"/>
  <c r="AP140" i="8"/>
  <c r="X140" i="8"/>
  <c r="AD140" i="8"/>
  <c r="F140" i="8"/>
  <c r="R140" i="8"/>
  <c r="BB140" i="8"/>
  <c r="AV140" i="8"/>
  <c r="L140" i="8"/>
  <c r="BH146" i="8"/>
  <c r="H91" i="8"/>
  <c r="Z91" i="8"/>
  <c r="AR91" i="8"/>
  <c r="N91" i="8"/>
  <c r="AX91" i="8"/>
  <c r="BD91" i="8"/>
  <c r="T91" i="8"/>
  <c r="AF91" i="8"/>
  <c r="AL91" i="8"/>
  <c r="AV142" i="8"/>
  <c r="R142" i="8"/>
  <c r="F142" i="8"/>
  <c r="AJ142" i="8"/>
  <c r="AD142" i="8"/>
  <c r="BB142" i="8"/>
  <c r="X142" i="8"/>
  <c r="L142" i="8"/>
  <c r="AP142" i="8"/>
  <c r="AP129" i="8"/>
  <c r="F129" i="8"/>
  <c r="X129" i="8"/>
  <c r="AD129" i="8"/>
  <c r="L129" i="8"/>
  <c r="BH132" i="8"/>
  <c r="BB129" i="8"/>
  <c r="AV129" i="8"/>
  <c r="R129" i="8"/>
  <c r="AJ129" i="8"/>
  <c r="BD94" i="8"/>
  <c r="T94" i="8"/>
  <c r="N94" i="8"/>
  <c r="AF94" i="8"/>
  <c r="AX94" i="8"/>
  <c r="Z94" i="8"/>
  <c r="AR94" i="8"/>
  <c r="AL94" i="8"/>
  <c r="H94" i="8"/>
  <c r="R80" i="8"/>
  <c r="X80" i="8"/>
  <c r="AJ80" i="8"/>
  <c r="AV80" i="8"/>
  <c r="F80" i="8"/>
  <c r="BB80" i="8"/>
  <c r="AP80" i="8"/>
  <c r="AD80" i="8"/>
  <c r="L80" i="8"/>
  <c r="X137" i="8"/>
  <c r="AP137" i="8"/>
  <c r="AV137" i="8"/>
  <c r="L137" i="8"/>
  <c r="AD137" i="8"/>
  <c r="AJ137" i="8"/>
  <c r="R137" i="8"/>
  <c r="F137" i="8"/>
  <c r="BB137" i="8"/>
  <c r="BB139" i="8" s="1"/>
  <c r="BJ78" i="8"/>
  <c r="AF77" i="8"/>
  <c r="AF78" i="8" s="1"/>
  <c r="AL77" i="8"/>
  <c r="AL78" i="8" s="1"/>
  <c r="AX77" i="8"/>
  <c r="AX78" i="8" s="1"/>
  <c r="H77" i="8"/>
  <c r="H78" i="8" s="1"/>
  <c r="T77" i="8"/>
  <c r="T78" i="8" s="1"/>
  <c r="BD77" i="8"/>
  <c r="BD78" i="8" s="1"/>
  <c r="Z77" i="8"/>
  <c r="Z78" i="8" s="1"/>
  <c r="N77" i="8"/>
  <c r="N78" i="8" s="1"/>
  <c r="AR77" i="8"/>
  <c r="AR78" i="8" s="1"/>
  <c r="F83" i="8"/>
  <c r="AJ83" i="8"/>
  <c r="X83" i="8"/>
  <c r="BB83" i="8"/>
  <c r="AP83" i="8"/>
  <c r="AD83" i="8"/>
  <c r="R83" i="8"/>
  <c r="AV83" i="8"/>
  <c r="L83" i="8"/>
  <c r="AJ138" i="8"/>
  <c r="X138" i="8"/>
  <c r="F138" i="8"/>
  <c r="AD138" i="8"/>
  <c r="R138" i="8"/>
  <c r="BB138" i="8"/>
  <c r="AP138" i="8"/>
  <c r="AV138" i="8"/>
  <c r="L138" i="8"/>
  <c r="AJ144" i="8"/>
  <c r="L144" i="8"/>
  <c r="F144" i="8"/>
  <c r="BB144" i="8"/>
  <c r="R144" i="8"/>
  <c r="AV144" i="8"/>
  <c r="X144" i="8"/>
  <c r="AD144" i="8"/>
  <c r="AP144" i="8"/>
  <c r="BG72" i="8"/>
  <c r="E70" i="8"/>
  <c r="AC70" i="8"/>
  <c r="AO70" i="8"/>
  <c r="AU70" i="8"/>
  <c r="Q70" i="8"/>
  <c r="AI70" i="8"/>
  <c r="W70" i="8"/>
  <c r="BA70" i="8"/>
  <c r="K70" i="8"/>
  <c r="Z83" i="8"/>
  <c r="AL83" i="8"/>
  <c r="AR83" i="8"/>
  <c r="AF83" i="8"/>
  <c r="T83" i="8"/>
  <c r="N83" i="8"/>
  <c r="H83" i="8"/>
  <c r="AX83" i="8"/>
  <c r="BJ86" i="8"/>
  <c r="BD83" i="8"/>
  <c r="L77" i="8"/>
  <c r="X77" i="8"/>
  <c r="BB77" i="8"/>
  <c r="AJ77" i="8"/>
  <c r="F77" i="8"/>
  <c r="AD77" i="8"/>
  <c r="AP77" i="8"/>
  <c r="R77" i="8"/>
  <c r="AV77" i="8"/>
  <c r="BB81" i="8"/>
  <c r="AP81" i="8"/>
  <c r="R81" i="8"/>
  <c r="AJ81" i="8"/>
  <c r="AV81" i="8"/>
  <c r="F81" i="8"/>
  <c r="X81" i="8"/>
  <c r="L81" i="8"/>
  <c r="AD81" i="8"/>
  <c r="BH86" i="8"/>
  <c r="AI81" i="8"/>
  <c r="E81" i="8"/>
  <c r="AC81" i="8"/>
  <c r="AU81" i="8"/>
  <c r="W81" i="8"/>
  <c r="Q81" i="8"/>
  <c r="BA81" i="8"/>
  <c r="K81" i="8"/>
  <c r="AO81" i="8"/>
  <c r="AV133" i="8"/>
  <c r="AP133" i="8"/>
  <c r="AD133" i="8"/>
  <c r="AJ133" i="8"/>
  <c r="BB133" i="8"/>
  <c r="R133" i="8"/>
  <c r="F133" i="8"/>
  <c r="X133" i="8"/>
  <c r="L133" i="8"/>
  <c r="L130" i="8"/>
  <c r="R130" i="8"/>
  <c r="AV130" i="8"/>
  <c r="X130" i="8"/>
  <c r="AJ130" i="8"/>
  <c r="AP130" i="8"/>
  <c r="F130" i="8"/>
  <c r="BB130" i="8"/>
  <c r="AD130" i="8"/>
  <c r="AJ94" i="8"/>
  <c r="AV94" i="8"/>
  <c r="F94" i="8"/>
  <c r="X94" i="8"/>
  <c r="BB94" i="8"/>
  <c r="L94" i="8"/>
  <c r="AD94" i="8"/>
  <c r="R94" i="8"/>
  <c r="AP94" i="8"/>
  <c r="AX85" i="8"/>
  <c r="H85" i="8"/>
  <c r="AF85" i="8"/>
  <c r="T85" i="8"/>
  <c r="AR85" i="8"/>
  <c r="BD85" i="8"/>
  <c r="AL85" i="8"/>
  <c r="N85" i="8"/>
  <c r="Z85" i="8"/>
  <c r="F145" i="8"/>
  <c r="AJ145" i="8"/>
  <c r="R145" i="8"/>
  <c r="AV145" i="8"/>
  <c r="BB145" i="8"/>
  <c r="AD145" i="8"/>
  <c r="AP145" i="8"/>
  <c r="L145" i="8"/>
  <c r="X145" i="8"/>
  <c r="AR12" i="8"/>
  <c r="AF12" i="8"/>
  <c r="T12" i="8"/>
  <c r="Z12" i="8"/>
  <c r="AL12" i="8"/>
  <c r="AX12" i="8"/>
  <c r="N12" i="8"/>
  <c r="BD12" i="8"/>
  <c r="H12" i="8"/>
  <c r="AK88" i="8"/>
  <c r="AE88" i="8"/>
  <c r="AW88" i="8"/>
  <c r="AQ88" i="8"/>
  <c r="M88" i="8"/>
  <c r="S88" i="8"/>
  <c r="G88" i="8"/>
  <c r="Y88" i="8"/>
  <c r="BC88" i="8"/>
  <c r="AL90" i="8"/>
  <c r="BD90" i="8"/>
  <c r="Z90" i="8"/>
  <c r="T90" i="8"/>
  <c r="AR90" i="8"/>
  <c r="H90" i="8"/>
  <c r="BJ96" i="8"/>
  <c r="AF90" i="8"/>
  <c r="AX90" i="8"/>
  <c r="N90" i="8"/>
  <c r="X87" i="8"/>
  <c r="AJ87" i="8"/>
  <c r="AD87" i="8"/>
  <c r="AP87" i="8"/>
  <c r="L87" i="8"/>
  <c r="R87" i="8"/>
  <c r="AV87" i="8"/>
  <c r="F87" i="8"/>
  <c r="BB87" i="8"/>
  <c r="BH125" i="8"/>
  <c r="AV124" i="8"/>
  <c r="AV125" i="8" s="1"/>
  <c r="F124" i="8"/>
  <c r="F125" i="8" s="1"/>
  <c r="X124" i="8"/>
  <c r="BB124" i="8"/>
  <c r="BB125" i="8" s="1"/>
  <c r="AJ124" i="8"/>
  <c r="AJ125" i="8" s="1"/>
  <c r="R124" i="8"/>
  <c r="AP124" i="8"/>
  <c r="L124" i="8"/>
  <c r="L125" i="8" s="1"/>
  <c r="AD124" i="8"/>
  <c r="AD125" i="8" s="1"/>
  <c r="K79" i="8"/>
  <c r="BG82" i="8"/>
  <c r="W79" i="8"/>
  <c r="AC79" i="8"/>
  <c r="E79" i="8"/>
  <c r="BA79" i="8"/>
  <c r="AU79" i="8"/>
  <c r="Q79" i="8"/>
  <c r="AI79" i="8"/>
  <c r="AO79" i="8"/>
  <c r="M87" i="8"/>
  <c r="AE87" i="8"/>
  <c r="G87" i="8"/>
  <c r="G89" i="8" s="1"/>
  <c r="S87" i="8"/>
  <c r="Y87" i="8"/>
  <c r="AQ87" i="8"/>
  <c r="BC87" i="8"/>
  <c r="AK87" i="8"/>
  <c r="AK89" i="8" s="1"/>
  <c r="AW87" i="8"/>
  <c r="AW89" i="8" s="1"/>
  <c r="L131" i="8"/>
  <c r="BB131" i="8"/>
  <c r="AJ131" i="8"/>
  <c r="F131" i="8"/>
  <c r="AP131" i="8"/>
  <c r="X131" i="8"/>
  <c r="R131" i="8"/>
  <c r="AV131" i="8"/>
  <c r="AD131" i="8"/>
  <c r="AU80" i="8"/>
  <c r="Q80" i="8"/>
  <c r="AI80" i="8"/>
  <c r="BA80" i="8"/>
  <c r="E80" i="8"/>
  <c r="W80" i="8"/>
  <c r="AO80" i="8"/>
  <c r="K80" i="8"/>
  <c r="AC80" i="8"/>
  <c r="BD70" i="8"/>
  <c r="AR70" i="8"/>
  <c r="AF70" i="8"/>
  <c r="T70" i="8"/>
  <c r="AL70" i="8"/>
  <c r="AX70" i="8"/>
  <c r="Z70" i="8"/>
  <c r="H70" i="8"/>
  <c r="N70" i="8"/>
  <c r="AL95" i="8"/>
  <c r="AR95" i="8"/>
  <c r="AF95" i="8"/>
  <c r="H95" i="8"/>
  <c r="N95" i="8"/>
  <c r="T95" i="8"/>
  <c r="Z95" i="8"/>
  <c r="AX95" i="8"/>
  <c r="BD95" i="8"/>
  <c r="L70" i="8"/>
  <c r="L72" i="8" s="1"/>
  <c r="AV70" i="8"/>
  <c r="AV72" i="8" s="1"/>
  <c r="BH72" i="8"/>
  <c r="AP70" i="8"/>
  <c r="AJ70" i="8"/>
  <c r="AJ72" i="8" s="1"/>
  <c r="R70" i="8"/>
  <c r="X70" i="8"/>
  <c r="X72" i="8" s="1"/>
  <c r="F70" i="8"/>
  <c r="BB70" i="8"/>
  <c r="BB72" i="8" s="1"/>
  <c r="AD70" i="8"/>
  <c r="AD72" i="8" s="1"/>
  <c r="BK79" i="8"/>
  <c r="BK71" i="8"/>
  <c r="F72" i="8" l="1"/>
  <c r="Y89" i="8"/>
  <c r="BK81" i="8"/>
  <c r="BK82" i="8" s="1"/>
  <c r="BK80" i="8"/>
  <c r="AE89" i="8"/>
  <c r="AV69" i="8"/>
  <c r="AD146" i="8"/>
  <c r="AD139" i="8"/>
  <c r="AP139" i="8"/>
  <c r="F139" i="8"/>
  <c r="BB132" i="8"/>
  <c r="X119" i="8"/>
  <c r="R119" i="8"/>
  <c r="N96" i="8"/>
  <c r="BD96" i="8"/>
  <c r="AX96" i="8"/>
  <c r="T86" i="8"/>
  <c r="AF86" i="8"/>
  <c r="AR86" i="8"/>
  <c r="X82" i="8"/>
  <c r="R82" i="8"/>
  <c r="L78" i="8"/>
  <c r="AJ78" i="8"/>
  <c r="AP78" i="8"/>
  <c r="F69" i="8"/>
  <c r="BA90" i="8"/>
  <c r="Q90" i="8"/>
  <c r="AI90" i="8"/>
  <c r="K90" i="8"/>
  <c r="AC90" i="8"/>
  <c r="BG96" i="8"/>
  <c r="E90" i="8"/>
  <c r="W90" i="8"/>
  <c r="AU90" i="8"/>
  <c r="BK90" i="8"/>
  <c r="AO90" i="8"/>
  <c r="G67" i="8"/>
  <c r="AW67" i="8"/>
  <c r="BC67" i="8"/>
  <c r="M67" i="8"/>
  <c r="M69" i="8" s="1"/>
  <c r="S67" i="8"/>
  <c r="AQ67" i="8"/>
  <c r="BI69" i="8"/>
  <c r="AK67" i="8"/>
  <c r="AE67" i="8"/>
  <c r="Y67" i="8"/>
  <c r="AP74" i="8"/>
  <c r="AP75" i="8" s="1"/>
  <c r="AD74" i="8"/>
  <c r="AD75" i="8" s="1"/>
  <c r="L74" i="8"/>
  <c r="AV74" i="8"/>
  <c r="BB74" i="8"/>
  <c r="X74" i="8"/>
  <c r="X75" i="8" s="1"/>
  <c r="R74" i="8"/>
  <c r="AJ74" i="8"/>
  <c r="F74" i="8"/>
  <c r="F75" i="8" s="1"/>
  <c r="S74" i="8"/>
  <c r="BC74" i="8"/>
  <c r="AK74" i="8"/>
  <c r="AW74" i="8"/>
  <c r="AQ74" i="8"/>
  <c r="AE74" i="8"/>
  <c r="G74" i="8"/>
  <c r="Y74" i="8"/>
  <c r="M74" i="8"/>
  <c r="BC68" i="8"/>
  <c r="AE68" i="8"/>
  <c r="S68" i="8"/>
  <c r="Y68" i="8"/>
  <c r="AQ68" i="8"/>
  <c r="M68" i="8"/>
  <c r="G68" i="8"/>
  <c r="AW68" i="8"/>
  <c r="AK68" i="8"/>
  <c r="M89" i="8"/>
  <c r="AL96" i="8"/>
  <c r="X121" i="8"/>
  <c r="X122" i="8" s="1"/>
  <c r="R121" i="8"/>
  <c r="R122" i="8" s="1"/>
  <c r="L121" i="8"/>
  <c r="L122" i="8" s="1"/>
  <c r="F121" i="8"/>
  <c r="F122" i="8" s="1"/>
  <c r="AV121" i="8"/>
  <c r="AV122" i="8" s="1"/>
  <c r="AJ121" i="8"/>
  <c r="AJ122" i="8" s="1"/>
  <c r="AD121" i="8"/>
  <c r="AD122" i="8" s="1"/>
  <c r="AP121" i="8"/>
  <c r="AP122" i="8" s="1"/>
  <c r="BB121" i="8"/>
  <c r="BB122" i="8" s="1"/>
  <c r="BH122" i="8"/>
  <c r="S91" i="8"/>
  <c r="AW91" i="8"/>
  <c r="M91" i="8"/>
  <c r="AQ91" i="8"/>
  <c r="G91" i="8"/>
  <c r="BC91" i="8"/>
  <c r="AK91" i="8"/>
  <c r="Y91" i="8"/>
  <c r="AE91" i="8"/>
  <c r="AF96" i="8"/>
  <c r="Q72" i="8"/>
  <c r="X146" i="8"/>
  <c r="AV126" i="8"/>
  <c r="AV128" i="8" s="1"/>
  <c r="X126" i="8"/>
  <c r="X128" i="8" s="1"/>
  <c r="BB126" i="8"/>
  <c r="BB128" i="8" s="1"/>
  <c r="AD126" i="8"/>
  <c r="AD128" i="8" s="1"/>
  <c r="F126" i="8"/>
  <c r="F128" i="8" s="1"/>
  <c r="L126" i="8"/>
  <c r="L128" i="8" s="1"/>
  <c r="AJ126" i="8"/>
  <c r="AJ128" i="8" s="1"/>
  <c r="BH128" i="8"/>
  <c r="AP126" i="8"/>
  <c r="AP128" i="8" s="1"/>
  <c r="R126" i="8"/>
  <c r="R128" i="8" s="1"/>
  <c r="R78" i="8"/>
  <c r="L119" i="8"/>
  <c r="AV119" i="8"/>
  <c r="AD82" i="8"/>
  <c r="AF74" i="8"/>
  <c r="AL74" i="8"/>
  <c r="AR74" i="8"/>
  <c r="Z74" i="8"/>
  <c r="T74" i="8"/>
  <c r="BD74" i="8"/>
  <c r="H74" i="8"/>
  <c r="N74" i="8"/>
  <c r="AX74" i="8"/>
  <c r="W82" i="8"/>
  <c r="AP146" i="8"/>
  <c r="BK92" i="8"/>
  <c r="K92" i="8"/>
  <c r="E92" i="8"/>
  <c r="BA92" i="8"/>
  <c r="AU92" i="8"/>
  <c r="AO92" i="8"/>
  <c r="W92" i="8"/>
  <c r="Q92" i="8"/>
  <c r="AI92" i="8"/>
  <c r="AC92" i="8"/>
  <c r="AQ84" i="8"/>
  <c r="AE84" i="8"/>
  <c r="M84" i="8"/>
  <c r="AW84" i="8"/>
  <c r="G84" i="8"/>
  <c r="S84" i="8"/>
  <c r="BC84" i="8"/>
  <c r="AK84" i="8"/>
  <c r="Y84" i="8"/>
  <c r="Y81" i="8"/>
  <c r="G81" i="8"/>
  <c r="AW81" i="8"/>
  <c r="AE81" i="8"/>
  <c r="AK81" i="8"/>
  <c r="S81" i="8"/>
  <c r="BC81" i="8"/>
  <c r="AQ81" i="8"/>
  <c r="M81" i="8"/>
  <c r="AX88" i="8"/>
  <c r="Z88" i="8"/>
  <c r="BD88" i="8"/>
  <c r="AR88" i="8"/>
  <c r="AF88" i="8"/>
  <c r="H88" i="8"/>
  <c r="AL88" i="8"/>
  <c r="T88" i="8"/>
  <c r="N88" i="8"/>
  <c r="S93" i="8"/>
  <c r="AQ93" i="8"/>
  <c r="M93" i="8"/>
  <c r="AE93" i="8"/>
  <c r="AW93" i="8"/>
  <c r="AK93" i="8"/>
  <c r="G93" i="8"/>
  <c r="Y93" i="8"/>
  <c r="BC93" i="8"/>
  <c r="R72" i="8"/>
  <c r="BC89" i="8"/>
  <c r="AO82" i="8"/>
  <c r="X125" i="8"/>
  <c r="BH136" i="8"/>
  <c r="AV135" i="8"/>
  <c r="AV136" i="8" s="1"/>
  <c r="X135" i="8"/>
  <c r="X136" i="8" s="1"/>
  <c r="R135" i="8"/>
  <c r="R136" i="8" s="1"/>
  <c r="AJ135" i="8"/>
  <c r="AJ136" i="8" s="1"/>
  <c r="L135" i="8"/>
  <c r="L136" i="8" s="1"/>
  <c r="BB135" i="8"/>
  <c r="BB136" i="8" s="1"/>
  <c r="AD135" i="8"/>
  <c r="AD136" i="8" s="1"/>
  <c r="AP135" i="8"/>
  <c r="AP136" i="8" s="1"/>
  <c r="F135" i="8"/>
  <c r="F136" i="8" s="1"/>
  <c r="BD86" i="8"/>
  <c r="AL86" i="8"/>
  <c r="AU72" i="8"/>
  <c r="R139" i="8"/>
  <c r="BB88" i="8"/>
  <c r="F88" i="8"/>
  <c r="F89" i="8" s="1"/>
  <c r="L88" i="8"/>
  <c r="L89" i="8" s="1"/>
  <c r="AV88" i="8"/>
  <c r="R88" i="8"/>
  <c r="R89" i="8" s="1"/>
  <c r="X88" i="8"/>
  <c r="AP88" i="8"/>
  <c r="AJ88" i="8"/>
  <c r="AD88" i="8"/>
  <c r="AD89" i="8" s="1"/>
  <c r="L132" i="8"/>
  <c r="BB146" i="8"/>
  <c r="L146" i="8"/>
  <c r="AJ146" i="8"/>
  <c r="AD93" i="8"/>
  <c r="BB93" i="8"/>
  <c r="R93" i="8"/>
  <c r="F93" i="8"/>
  <c r="L93" i="8"/>
  <c r="X93" i="8"/>
  <c r="AV93" i="8"/>
  <c r="AP93" i="8"/>
  <c r="AJ93" i="8"/>
  <c r="BB78" i="8"/>
  <c r="F119" i="8"/>
  <c r="AP119" i="8"/>
  <c r="F82" i="8"/>
  <c r="AE64" i="8"/>
  <c r="AK64" i="8"/>
  <c r="M64" i="8"/>
  <c r="AQ64" i="8"/>
  <c r="BC64" i="8"/>
  <c r="BI66" i="8"/>
  <c r="Y64" i="8"/>
  <c r="AW64" i="8"/>
  <c r="G64" i="8"/>
  <c r="S64" i="8"/>
  <c r="E82" i="8"/>
  <c r="Y65" i="8"/>
  <c r="AK65" i="8"/>
  <c r="S65" i="8"/>
  <c r="AQ65" i="8"/>
  <c r="M65" i="8"/>
  <c r="AW65" i="8"/>
  <c r="G65" i="8"/>
  <c r="BC65" i="8"/>
  <c r="AE65" i="8"/>
  <c r="AV89" i="8"/>
  <c r="X139" i="8"/>
  <c r="AU73" i="8"/>
  <c r="Q73" i="8"/>
  <c r="W73" i="8"/>
  <c r="AI73" i="8"/>
  <c r="BK73" i="8"/>
  <c r="K73" i="8"/>
  <c r="AO73" i="8"/>
  <c r="BA73" i="8"/>
  <c r="BG75" i="8"/>
  <c r="E73" i="8"/>
  <c r="AC73" i="8"/>
  <c r="AI94" i="8"/>
  <c r="E94" i="8"/>
  <c r="I94" i="8" s="1"/>
  <c r="BK94" i="8"/>
  <c r="AC94" i="8"/>
  <c r="Q94" i="8"/>
  <c r="AU94" i="8"/>
  <c r="K94" i="8"/>
  <c r="BA94" i="8"/>
  <c r="AO94" i="8"/>
  <c r="W94" i="8"/>
  <c r="AA94" i="8" s="1"/>
  <c r="AR87" i="8"/>
  <c r="AX87" i="8"/>
  <c r="AL87" i="8"/>
  <c r="AL89" i="8" s="1"/>
  <c r="BD87" i="8"/>
  <c r="T87" i="8"/>
  <c r="T89" i="8" s="1"/>
  <c r="N87" i="8"/>
  <c r="Z87" i="8"/>
  <c r="AF87" i="8"/>
  <c r="H87" i="8"/>
  <c r="AW94" i="8"/>
  <c r="AK94" i="8"/>
  <c r="G94" i="8"/>
  <c r="M94" i="8"/>
  <c r="Y94" i="8"/>
  <c r="BC94" i="8"/>
  <c r="S94" i="8"/>
  <c r="AQ94" i="8"/>
  <c r="AE94" i="8"/>
  <c r="R64" i="8"/>
  <c r="R66" i="8" s="1"/>
  <c r="X64" i="8"/>
  <c r="X66" i="8" s="1"/>
  <c r="AP64" i="8"/>
  <c r="AP66" i="8" s="1"/>
  <c r="BH66" i="8"/>
  <c r="AJ64" i="8"/>
  <c r="AJ66" i="8" s="1"/>
  <c r="L64" i="8"/>
  <c r="L66" i="8" s="1"/>
  <c r="BB64" i="8"/>
  <c r="BB66" i="8" s="1"/>
  <c r="F64" i="8"/>
  <c r="F66" i="8" s="1"/>
  <c r="AV64" i="8"/>
  <c r="AV66" i="8" s="1"/>
  <c r="AD64" i="8"/>
  <c r="AD66" i="8" s="1"/>
  <c r="AQ89" i="8"/>
  <c r="AI82" i="8"/>
  <c r="K82" i="8"/>
  <c r="AP89" i="8"/>
  <c r="H96" i="8"/>
  <c r="Z86" i="8"/>
  <c r="AO72" i="8"/>
  <c r="AJ139" i="8"/>
  <c r="AD132" i="8"/>
  <c r="AV146" i="8"/>
  <c r="AD69" i="8"/>
  <c r="AV78" i="8"/>
  <c r="BB119" i="8"/>
  <c r="BB82" i="8"/>
  <c r="L82" i="8"/>
  <c r="Y70" i="8"/>
  <c r="M70" i="8"/>
  <c r="S70" i="8"/>
  <c r="AW70" i="8"/>
  <c r="AK70" i="8"/>
  <c r="AM70" i="8" s="1"/>
  <c r="AE70" i="8"/>
  <c r="BC70" i="8"/>
  <c r="G70" i="8"/>
  <c r="I70" i="8" s="1"/>
  <c r="AQ70" i="8"/>
  <c r="AS70" i="8" s="1"/>
  <c r="BI72" i="8"/>
  <c r="AF68" i="8"/>
  <c r="H68" i="8"/>
  <c r="AX68" i="8"/>
  <c r="T68" i="8"/>
  <c r="N68" i="8"/>
  <c r="AR68" i="8"/>
  <c r="AL68" i="8"/>
  <c r="Z68" i="8"/>
  <c r="BD68" i="8"/>
  <c r="L85" i="8"/>
  <c r="L86" i="8" s="1"/>
  <c r="AV85" i="8"/>
  <c r="AV86" i="8" s="1"/>
  <c r="AP85" i="8"/>
  <c r="AP86" i="8" s="1"/>
  <c r="X85" i="8"/>
  <c r="X86" i="8" s="1"/>
  <c r="AD85" i="8"/>
  <c r="F85" i="8"/>
  <c r="F86" i="8" s="1"/>
  <c r="BB85" i="8"/>
  <c r="BB86" i="8" s="1"/>
  <c r="R85" i="8"/>
  <c r="R86" i="8" s="1"/>
  <c r="AJ85" i="8"/>
  <c r="AJ86" i="8" s="1"/>
  <c r="BK70" i="8"/>
  <c r="BK72" i="8" s="1"/>
  <c r="E87" i="8"/>
  <c r="Q87" i="8"/>
  <c r="AU87" i="8"/>
  <c r="AI87" i="8"/>
  <c r="K87" i="8"/>
  <c r="AC87" i="8"/>
  <c r="W87" i="8"/>
  <c r="BK87" i="8"/>
  <c r="AO87" i="8"/>
  <c r="BA87" i="8"/>
  <c r="AU74" i="8"/>
  <c r="AY74" i="8" s="1"/>
  <c r="AC74" i="8"/>
  <c r="BK74" i="8"/>
  <c r="W74" i="8"/>
  <c r="K74" i="8"/>
  <c r="AI74" i="8"/>
  <c r="AM74" i="8" s="1"/>
  <c r="BA74" i="8"/>
  <c r="BE74" i="8" s="1"/>
  <c r="Q74" i="8"/>
  <c r="E74" i="8"/>
  <c r="AO74" i="8"/>
  <c r="N73" i="8"/>
  <c r="T73" i="8"/>
  <c r="AF73" i="8"/>
  <c r="AF75" i="8" s="1"/>
  <c r="AL73" i="8"/>
  <c r="AL75" i="8" s="1"/>
  <c r="BD73" i="8"/>
  <c r="BD75" i="8" s="1"/>
  <c r="H73" i="8"/>
  <c r="H75" i="8" s="1"/>
  <c r="AX73" i="8"/>
  <c r="AX75" i="8" s="1"/>
  <c r="Z73" i="8"/>
  <c r="Z75" i="8" s="1"/>
  <c r="BJ75" i="8"/>
  <c r="AR73" i="8"/>
  <c r="AI72" i="8"/>
  <c r="M96" i="8"/>
  <c r="L75" i="8"/>
  <c r="M85" i="8"/>
  <c r="AW85" i="8"/>
  <c r="G85" i="8"/>
  <c r="AE85" i="8"/>
  <c r="BC85" i="8"/>
  <c r="S85" i="8"/>
  <c r="AQ85" i="8"/>
  <c r="AK85" i="8"/>
  <c r="Y85" i="8"/>
  <c r="W76" i="8"/>
  <c r="BA76" i="8"/>
  <c r="K76" i="8"/>
  <c r="AU76" i="8"/>
  <c r="AI76" i="8"/>
  <c r="AO76" i="8"/>
  <c r="BK76" i="8"/>
  <c r="BG78" i="8"/>
  <c r="Q76" i="8"/>
  <c r="AC76" i="8"/>
  <c r="E76" i="8"/>
  <c r="G79" i="8"/>
  <c r="S79" i="8"/>
  <c r="AK79" i="8"/>
  <c r="AQ79" i="8"/>
  <c r="AE79" i="8"/>
  <c r="BI82" i="8"/>
  <c r="M79" i="8"/>
  <c r="Y79" i="8"/>
  <c r="Y82" i="8" s="1"/>
  <c r="BC79" i="8"/>
  <c r="AW79" i="8"/>
  <c r="AP72" i="8"/>
  <c r="AU85" i="8"/>
  <c r="K85" i="8"/>
  <c r="BA85" i="8"/>
  <c r="AC85" i="8"/>
  <c r="AO85" i="8"/>
  <c r="BK85" i="8"/>
  <c r="W85" i="8"/>
  <c r="AI85" i="8"/>
  <c r="Q85" i="8"/>
  <c r="E85" i="8"/>
  <c r="I85" i="8" s="1"/>
  <c r="AX86" i="8"/>
  <c r="O70" i="8"/>
  <c r="K72" i="8"/>
  <c r="AC72" i="8"/>
  <c r="X132" i="8"/>
  <c r="F78" i="8"/>
  <c r="AV82" i="8"/>
  <c r="AJ82" i="8"/>
  <c r="BH75" i="8"/>
  <c r="AK73" i="8"/>
  <c r="AK75" i="8" s="1"/>
  <c r="G73" i="8"/>
  <c r="G75" i="8" s="1"/>
  <c r="BI75" i="8"/>
  <c r="AW73" i="8"/>
  <c r="AW75" i="8" s="1"/>
  <c r="AE73" i="8"/>
  <c r="AE75" i="8" s="1"/>
  <c r="S73" i="8"/>
  <c r="AQ73" i="8"/>
  <c r="AQ75" i="8" s="1"/>
  <c r="BC73" i="8"/>
  <c r="BC75" i="8" s="1"/>
  <c r="Y73" i="8"/>
  <c r="M73" i="8"/>
  <c r="Y80" i="8"/>
  <c r="AK80" i="8"/>
  <c r="G80" i="8"/>
  <c r="M80" i="8"/>
  <c r="AQ80" i="8"/>
  <c r="AS80" i="8" s="1"/>
  <c r="AW80" i="8"/>
  <c r="S80" i="8"/>
  <c r="AE80" i="8"/>
  <c r="BC80" i="8"/>
  <c r="E95" i="8"/>
  <c r="AU95" i="8"/>
  <c r="W95" i="8"/>
  <c r="AC95" i="8"/>
  <c r="AI95" i="8"/>
  <c r="BA95" i="8"/>
  <c r="AO95" i="8"/>
  <c r="BK95" i="8"/>
  <c r="Q95" i="8"/>
  <c r="K95" i="8"/>
  <c r="AQ83" i="8"/>
  <c r="AW83" i="8"/>
  <c r="S83" i="8"/>
  <c r="BI86" i="8"/>
  <c r="AK83" i="8"/>
  <c r="AK86" i="8" s="1"/>
  <c r="AE83" i="8"/>
  <c r="Y83" i="8"/>
  <c r="M83" i="8"/>
  <c r="M86" i="8" s="1"/>
  <c r="G83" i="8"/>
  <c r="G86" i="8" s="1"/>
  <c r="BC83" i="8"/>
  <c r="H79" i="8"/>
  <c r="Z79" i="8"/>
  <c r="T79" i="8"/>
  <c r="BD79" i="8"/>
  <c r="AL79" i="8"/>
  <c r="AR79" i="8"/>
  <c r="AF79" i="8"/>
  <c r="BJ82" i="8"/>
  <c r="N79" i="8"/>
  <c r="AX79" i="8"/>
  <c r="AE92" i="8"/>
  <c r="Y92" i="8"/>
  <c r="M92" i="8"/>
  <c r="S92" i="8"/>
  <c r="S96" i="8" s="1"/>
  <c r="AW92" i="8"/>
  <c r="AQ92" i="8"/>
  <c r="BC92" i="8"/>
  <c r="BC96" i="8" s="1"/>
  <c r="AK92" i="8"/>
  <c r="G92" i="8"/>
  <c r="AV90" i="8"/>
  <c r="AJ90" i="8"/>
  <c r="AD90" i="8"/>
  <c r="F90" i="8"/>
  <c r="R90" i="8"/>
  <c r="BB90" i="8"/>
  <c r="L90" i="8"/>
  <c r="X90" i="8"/>
  <c r="AP90" i="8"/>
  <c r="Q82" i="8"/>
  <c r="AR96" i="8"/>
  <c r="BK77" i="8"/>
  <c r="AI77" i="8"/>
  <c r="AO77" i="8"/>
  <c r="W77" i="8"/>
  <c r="Q77" i="8"/>
  <c r="K77" i="8"/>
  <c r="BA77" i="8"/>
  <c r="AC77" i="8"/>
  <c r="AU77" i="8"/>
  <c r="E77" i="8"/>
  <c r="AU91" i="8"/>
  <c r="Q91" i="8"/>
  <c r="AI91" i="8"/>
  <c r="BK91" i="8"/>
  <c r="AO91" i="8"/>
  <c r="AC91" i="8"/>
  <c r="W91" i="8"/>
  <c r="BA91" i="8"/>
  <c r="K91" i="8"/>
  <c r="E91" i="8"/>
  <c r="AC83" i="8"/>
  <c r="AI83" i="8"/>
  <c r="E83" i="8"/>
  <c r="W83" i="8"/>
  <c r="AU83" i="8"/>
  <c r="BA83" i="8"/>
  <c r="BG86" i="8"/>
  <c r="AO83" i="8"/>
  <c r="K83" i="8"/>
  <c r="Q83" i="8"/>
  <c r="BK83" i="8"/>
  <c r="AE77" i="8"/>
  <c r="M77" i="8"/>
  <c r="BC77" i="8"/>
  <c r="G77" i="8"/>
  <c r="Y77" i="8"/>
  <c r="AQ77" i="8"/>
  <c r="AK77" i="8"/>
  <c r="S77" i="8"/>
  <c r="AW77" i="8"/>
  <c r="AR81" i="8"/>
  <c r="AS81" i="8" s="1"/>
  <c r="T81" i="8"/>
  <c r="BD81" i="8"/>
  <c r="BE81" i="8" s="1"/>
  <c r="AX81" i="8"/>
  <c r="Z81" i="8"/>
  <c r="AL81" i="8"/>
  <c r="AF81" i="8"/>
  <c r="N81" i="8"/>
  <c r="H81" i="8"/>
  <c r="BA88" i="8"/>
  <c r="BE88" i="8" s="1"/>
  <c r="E88" i="8"/>
  <c r="AU88" i="8"/>
  <c r="AI88" i="8"/>
  <c r="AM88" i="8" s="1"/>
  <c r="AC88" i="8"/>
  <c r="AO88" i="8"/>
  <c r="AS88" i="8" s="1"/>
  <c r="K88" i="8"/>
  <c r="O88" i="8" s="1"/>
  <c r="W88" i="8"/>
  <c r="AA88" i="8" s="1"/>
  <c r="BK88" i="8"/>
  <c r="Q88" i="8"/>
  <c r="AP95" i="8"/>
  <c r="L95" i="8"/>
  <c r="AD95" i="8"/>
  <c r="F95" i="8"/>
  <c r="AV95" i="8"/>
  <c r="AJ95" i="8"/>
  <c r="R95" i="8"/>
  <c r="X95" i="8"/>
  <c r="BB95" i="8"/>
  <c r="S89" i="8"/>
  <c r="AU82" i="8"/>
  <c r="AJ89" i="8"/>
  <c r="T96" i="8"/>
  <c r="H86" i="8"/>
  <c r="BA72" i="8"/>
  <c r="BE70" i="8"/>
  <c r="E72" i="8"/>
  <c r="BH116" i="8"/>
  <c r="X115" i="8"/>
  <c r="X116" i="8" s="1"/>
  <c r="R115" i="8"/>
  <c r="R116" i="8" s="1"/>
  <c r="AD115" i="8"/>
  <c r="AD116" i="8" s="1"/>
  <c r="BB115" i="8"/>
  <c r="BB116" i="8" s="1"/>
  <c r="BB147" i="8" s="1"/>
  <c r="D191" i="16" s="1"/>
  <c r="D209" i="16" s="1"/>
  <c r="D211" i="16" s="1"/>
  <c r="AJ115" i="8"/>
  <c r="AJ116" i="8" s="1"/>
  <c r="L115" i="8"/>
  <c r="L116" i="8" s="1"/>
  <c r="F115" i="8"/>
  <c r="F116" i="8" s="1"/>
  <c r="AV115" i="8"/>
  <c r="AV116" i="8" s="1"/>
  <c r="AP115" i="8"/>
  <c r="AP116" i="8" s="1"/>
  <c r="L139" i="8"/>
  <c r="AJ132" i="8"/>
  <c r="F132" i="8"/>
  <c r="R146" i="8"/>
  <c r="X69" i="8"/>
  <c r="BI96" i="8"/>
  <c r="AJ119" i="8"/>
  <c r="AP82" i="8"/>
  <c r="AV75" i="8"/>
  <c r="AU68" i="8"/>
  <c r="E68" i="8"/>
  <c r="K68" i="8"/>
  <c r="BA68" i="8"/>
  <c r="BE68" i="8" s="1"/>
  <c r="AO68" i="8"/>
  <c r="BK68" i="8"/>
  <c r="Q68" i="8"/>
  <c r="AI68" i="8"/>
  <c r="W68" i="8"/>
  <c r="AA68" i="8" s="1"/>
  <c r="AC68" i="8"/>
  <c r="AD86" i="8"/>
  <c r="AV132" i="8"/>
  <c r="AJ75" i="8"/>
  <c r="BJ69" i="8"/>
  <c r="BD67" i="8"/>
  <c r="BD69" i="8" s="1"/>
  <c r="H67" i="8"/>
  <c r="H69" i="8" s="1"/>
  <c r="AR67" i="8"/>
  <c r="AF67" i="8"/>
  <c r="AF69" i="8" s="1"/>
  <c r="AL67" i="8"/>
  <c r="N67" i="8"/>
  <c r="N69" i="8" s="1"/>
  <c r="AX67" i="8"/>
  <c r="T67" i="8"/>
  <c r="Z67" i="8"/>
  <c r="Z69" i="8" s="1"/>
  <c r="AC82" i="8"/>
  <c r="Y71" i="8"/>
  <c r="AK71" i="8"/>
  <c r="AE71" i="8"/>
  <c r="AG71" i="8" s="1"/>
  <c r="BC71" i="8"/>
  <c r="G71" i="8"/>
  <c r="AW71" i="8"/>
  <c r="AQ71" i="8"/>
  <c r="M71" i="8"/>
  <c r="S71" i="8"/>
  <c r="K93" i="8"/>
  <c r="AI93" i="8"/>
  <c r="AM93" i="8" s="1"/>
  <c r="BK93" i="8"/>
  <c r="AC93" i="8"/>
  <c r="E93" i="8"/>
  <c r="I93" i="8" s="1"/>
  <c r="AU93" i="8"/>
  <c r="AY93" i="8" s="1"/>
  <c r="W93" i="8"/>
  <c r="BA93" i="8"/>
  <c r="BE93" i="8" s="1"/>
  <c r="Q93" i="8"/>
  <c r="AO93" i="8"/>
  <c r="K84" i="8"/>
  <c r="W84" i="8"/>
  <c r="Q84" i="8"/>
  <c r="U84" i="8" s="1"/>
  <c r="AC84" i="8"/>
  <c r="E84" i="8"/>
  <c r="I84" i="8" s="1"/>
  <c r="AI84" i="8"/>
  <c r="AM84" i="8" s="1"/>
  <c r="AO84" i="8"/>
  <c r="BA84" i="8"/>
  <c r="BE84" i="8" s="1"/>
  <c r="AU84" i="8"/>
  <c r="AY84" i="8" s="1"/>
  <c r="BK84" i="8"/>
  <c r="Y76" i="8"/>
  <c r="AK76" i="8"/>
  <c r="M76" i="8"/>
  <c r="BC76" i="8"/>
  <c r="BC78" i="8" s="1"/>
  <c r="G76" i="8"/>
  <c r="G78" i="8" s="1"/>
  <c r="AE76" i="8"/>
  <c r="BI78" i="8"/>
  <c r="S76" i="8"/>
  <c r="AQ76" i="8"/>
  <c r="AQ78" i="8" s="1"/>
  <c r="AW76" i="8"/>
  <c r="AR80" i="8"/>
  <c r="AF80" i="8"/>
  <c r="AX80" i="8"/>
  <c r="Z80" i="8"/>
  <c r="AA80" i="8" s="1"/>
  <c r="T80" i="8"/>
  <c r="H80" i="8"/>
  <c r="BD80" i="8"/>
  <c r="BE80" i="8" s="1"/>
  <c r="N80" i="8"/>
  <c r="AL80" i="8"/>
  <c r="Q67" i="8"/>
  <c r="W67" i="8"/>
  <c r="AI67" i="8"/>
  <c r="AC67" i="8"/>
  <c r="BG69" i="8"/>
  <c r="BA67" i="8"/>
  <c r="AU67" i="8"/>
  <c r="BK67" i="8"/>
  <c r="E67" i="8"/>
  <c r="AO67" i="8"/>
  <c r="K67" i="8"/>
  <c r="BJ72" i="8"/>
  <c r="T71" i="8"/>
  <c r="T72" i="8" s="1"/>
  <c r="AF71" i="8"/>
  <c r="AF72" i="8" s="1"/>
  <c r="AX71" i="8"/>
  <c r="AX72" i="8" s="1"/>
  <c r="AL71" i="8"/>
  <c r="AL72" i="8" s="1"/>
  <c r="H71" i="8"/>
  <c r="H72" i="8" s="1"/>
  <c r="N71" i="8"/>
  <c r="N72" i="8" s="1"/>
  <c r="AR71" i="8"/>
  <c r="AR72" i="8" s="1"/>
  <c r="BD71" i="8"/>
  <c r="BD72" i="8" s="1"/>
  <c r="Z71" i="8"/>
  <c r="Z72" i="8" s="1"/>
  <c r="BA82" i="8"/>
  <c r="BE79" i="8"/>
  <c r="AP125" i="8"/>
  <c r="BB89" i="8"/>
  <c r="X89" i="8"/>
  <c r="Z96" i="8"/>
  <c r="BH96" i="8"/>
  <c r="AP91" i="8"/>
  <c r="AJ91" i="8"/>
  <c r="AJ96" i="8" s="1"/>
  <c r="X91" i="8"/>
  <c r="R91" i="8"/>
  <c r="R96" i="8" s="1"/>
  <c r="AD91" i="8"/>
  <c r="BB91" i="8"/>
  <c r="AV91" i="8"/>
  <c r="F91" i="8"/>
  <c r="L91" i="8"/>
  <c r="N86" i="8"/>
  <c r="AA70" i="8"/>
  <c r="W72" i="8"/>
  <c r="AV139" i="8"/>
  <c r="R132" i="8"/>
  <c r="AP132" i="8"/>
  <c r="F146" i="8"/>
  <c r="R125" i="8"/>
  <c r="X78" i="8"/>
  <c r="AD78" i="8"/>
  <c r="AD119" i="8"/>
  <c r="BB75" i="8"/>
  <c r="R75" i="8"/>
  <c r="AP96" i="8" l="1"/>
  <c r="Y78" i="8"/>
  <c r="BE77" i="8"/>
  <c r="AA85" i="8"/>
  <c r="AW82" i="8"/>
  <c r="S82" i="8"/>
  <c r="O74" i="8"/>
  <c r="O81" i="8"/>
  <c r="BC69" i="8"/>
  <c r="I71" i="8"/>
  <c r="AX69" i="8"/>
  <c r="AR75" i="8"/>
  <c r="N89" i="8"/>
  <c r="O84" i="8"/>
  <c r="L147" i="8"/>
  <c r="D183" i="16" s="1"/>
  <c r="AG80" i="8"/>
  <c r="M75" i="8"/>
  <c r="N75" i="8"/>
  <c r="AS93" i="8"/>
  <c r="AY88" i="8"/>
  <c r="U80" i="8"/>
  <c r="AG74" i="8"/>
  <c r="AK96" i="8"/>
  <c r="AK69" i="8"/>
  <c r="U88" i="8"/>
  <c r="O91" i="8"/>
  <c r="U74" i="8"/>
  <c r="AX89" i="8"/>
  <c r="AY68" i="8"/>
  <c r="AA93" i="8"/>
  <c r="I81" i="8"/>
  <c r="AW96" i="8"/>
  <c r="S75" i="8"/>
  <c r="AR89" i="8"/>
  <c r="AQ66" i="8"/>
  <c r="R147" i="8"/>
  <c r="D184" i="16" s="1"/>
  <c r="D200" i="16" s="1"/>
  <c r="BH147" i="8"/>
  <c r="U92" i="8"/>
  <c r="AA95" i="8"/>
  <c r="G96" i="8"/>
  <c r="AQ96" i="8"/>
  <c r="F96" i="8"/>
  <c r="AG93" i="8"/>
  <c r="AS91" i="8"/>
  <c r="U95" i="8"/>
  <c r="AM94" i="8"/>
  <c r="AY95" i="8"/>
  <c r="AV96" i="8"/>
  <c r="AV97" i="8" s="1"/>
  <c r="D128" i="16" s="1"/>
  <c r="BB96" i="8"/>
  <c r="AM91" i="8"/>
  <c r="AE96" i="8"/>
  <c r="AS95" i="8"/>
  <c r="U93" i="8"/>
  <c r="Y96" i="8"/>
  <c r="H89" i="8"/>
  <c r="AF89" i="8"/>
  <c r="Z89" i="8"/>
  <c r="AG88" i="8"/>
  <c r="AS85" i="8"/>
  <c r="AS84" i="8"/>
  <c r="AG85" i="8"/>
  <c r="AG84" i="8"/>
  <c r="AQ86" i="8"/>
  <c r="AY85" i="8"/>
  <c r="AA84" i="8"/>
  <c r="BK86" i="8"/>
  <c r="Y86" i="8"/>
  <c r="BC82" i="8"/>
  <c r="AA81" i="8"/>
  <c r="AY81" i="8"/>
  <c r="AM80" i="8"/>
  <c r="AY80" i="8"/>
  <c r="O80" i="8"/>
  <c r="AS79" i="8"/>
  <c r="AM81" i="8"/>
  <c r="AR82" i="8"/>
  <c r="I80" i="8"/>
  <c r="AG81" i="8"/>
  <c r="AE78" i="8"/>
  <c r="O77" i="8"/>
  <c r="M78" i="8"/>
  <c r="AS77" i="8"/>
  <c r="AW78" i="8"/>
  <c r="T75" i="8"/>
  <c r="BH97" i="8"/>
  <c r="AE72" i="8"/>
  <c r="AM71" i="8"/>
  <c r="AA71" i="8"/>
  <c r="O71" i="8"/>
  <c r="U71" i="8"/>
  <c r="AY71" i="8"/>
  <c r="AS68" i="8"/>
  <c r="AW69" i="8"/>
  <c r="AL69" i="8"/>
  <c r="O68" i="8"/>
  <c r="AR69" i="8"/>
  <c r="AG68" i="8"/>
  <c r="I68" i="8"/>
  <c r="AM68" i="8"/>
  <c r="S66" i="8"/>
  <c r="AK66" i="8"/>
  <c r="Q86" i="8"/>
  <c r="U83" i="8"/>
  <c r="AI86" i="8"/>
  <c r="AM86" i="8" s="1"/>
  <c r="AM83" i="8"/>
  <c r="U79" i="8"/>
  <c r="O95" i="8"/>
  <c r="G82" i="8"/>
  <c r="AY76" i="8"/>
  <c r="AU78" i="8"/>
  <c r="AK72" i="8"/>
  <c r="AM72" i="8" s="1"/>
  <c r="BK75" i="8"/>
  <c r="BC66" i="8"/>
  <c r="AA92" i="8"/>
  <c r="AI78" i="8"/>
  <c r="AM76" i="8"/>
  <c r="BE71" i="8"/>
  <c r="O83" i="8"/>
  <c r="K86" i="8"/>
  <c r="O86" i="8" s="1"/>
  <c r="AC86" i="8"/>
  <c r="AG86" i="8" s="1"/>
  <c r="AG83" i="8"/>
  <c r="U77" i="8"/>
  <c r="AL82" i="8"/>
  <c r="I95" i="8"/>
  <c r="BE85" i="8"/>
  <c r="I76" i="8"/>
  <c r="E78" i="8"/>
  <c r="I78" i="8" s="1"/>
  <c r="K78" i="8"/>
  <c r="O78" i="8" s="1"/>
  <c r="O76" i="8"/>
  <c r="AA87" i="8"/>
  <c r="W89" i="8"/>
  <c r="AA89" i="8" s="1"/>
  <c r="AW72" i="8"/>
  <c r="AY72" i="8" s="1"/>
  <c r="AJ97" i="8"/>
  <c r="AS94" i="8"/>
  <c r="AI75" i="8"/>
  <c r="AM75" i="8" s="1"/>
  <c r="AM73" i="8"/>
  <c r="I79" i="8"/>
  <c r="AS92" i="8"/>
  <c r="Y69" i="8"/>
  <c r="AG90" i="8"/>
  <c r="AC96" i="8"/>
  <c r="E86" i="8"/>
  <c r="I86" i="8" s="1"/>
  <c r="I83" i="8"/>
  <c r="AG67" i="8"/>
  <c r="AC69" i="8"/>
  <c r="T69" i="8"/>
  <c r="AD96" i="8"/>
  <c r="K69" i="8"/>
  <c r="O69" i="8" s="1"/>
  <c r="O67" i="8"/>
  <c r="AM67" i="8"/>
  <c r="AI69" i="8"/>
  <c r="U68" i="8"/>
  <c r="AO86" i="8"/>
  <c r="AS86" i="8" s="1"/>
  <c r="AS83" i="8"/>
  <c r="I91" i="8"/>
  <c r="U91" i="8"/>
  <c r="AA77" i="8"/>
  <c r="BD82" i="8"/>
  <c r="BE82" i="8" s="1"/>
  <c r="AE86" i="8"/>
  <c r="O85" i="8"/>
  <c r="M82" i="8"/>
  <c r="AG76" i="8"/>
  <c r="AC78" i="8"/>
  <c r="AG78" i="8" s="1"/>
  <c r="BE76" i="8"/>
  <c r="BA78" i="8"/>
  <c r="BE78" i="8" s="1"/>
  <c r="AA74" i="8"/>
  <c r="AC89" i="8"/>
  <c r="AG87" i="8"/>
  <c r="S72" i="8"/>
  <c r="U72" i="8" s="1"/>
  <c r="BE94" i="8"/>
  <c r="AG73" i="8"/>
  <c r="AC75" i="8"/>
  <c r="AG75" i="8" s="1"/>
  <c r="AA73" i="8"/>
  <c r="W75" i="8"/>
  <c r="M66" i="8"/>
  <c r="AY70" i="8"/>
  <c r="AY92" i="8"/>
  <c r="AA79" i="8"/>
  <c r="U70" i="8"/>
  <c r="AE69" i="8"/>
  <c r="G69" i="8"/>
  <c r="K96" i="8"/>
  <c r="O90" i="8"/>
  <c r="AF82" i="8"/>
  <c r="I87" i="8"/>
  <c r="E89" i="8"/>
  <c r="I89" i="8" s="1"/>
  <c r="S78" i="8"/>
  <c r="W69" i="8"/>
  <c r="AA67" i="8"/>
  <c r="AD147" i="8"/>
  <c r="I88" i="8"/>
  <c r="AY91" i="8"/>
  <c r="T82" i="8"/>
  <c r="U82" i="8" s="1"/>
  <c r="U85" i="8"/>
  <c r="Q78" i="8"/>
  <c r="U76" i="8"/>
  <c r="W78" i="8"/>
  <c r="AA76" i="8"/>
  <c r="K89" i="8"/>
  <c r="O89" i="8" s="1"/>
  <c r="O87" i="8"/>
  <c r="M72" i="8"/>
  <c r="O72" i="8" s="1"/>
  <c r="AP97" i="8"/>
  <c r="O94" i="8"/>
  <c r="I73" i="8"/>
  <c r="E75" i="8"/>
  <c r="I75" i="8" s="1"/>
  <c r="U73" i="8"/>
  <c r="Q75" i="8"/>
  <c r="U75" i="8" s="1"/>
  <c r="BE92" i="8"/>
  <c r="AS90" i="8"/>
  <c r="AO96" i="8"/>
  <c r="AI96" i="8"/>
  <c r="AM90" i="8"/>
  <c r="BB97" i="8"/>
  <c r="D138" i="16" s="1"/>
  <c r="D156" i="16" s="1"/>
  <c r="D158" i="16" s="1"/>
  <c r="O73" i="8"/>
  <c r="K75" i="8"/>
  <c r="AS67" i="8"/>
  <c r="AO69" i="8"/>
  <c r="O93" i="8"/>
  <c r="X96" i="8"/>
  <c r="X97" i="8" s="1"/>
  <c r="E69" i="8"/>
  <c r="I69" i="8" s="1"/>
  <c r="I67" i="8"/>
  <c r="U67" i="8"/>
  <c r="Q69" i="8"/>
  <c r="AP147" i="8"/>
  <c r="X147" i="8"/>
  <c r="BA86" i="8"/>
  <c r="BE83" i="8"/>
  <c r="BE91" i="8"/>
  <c r="I77" i="8"/>
  <c r="AM77" i="8"/>
  <c r="AX82" i="8"/>
  <c r="AY82" i="8" s="1"/>
  <c r="Z82" i="8"/>
  <c r="AA82" i="8" s="1"/>
  <c r="BE95" i="8"/>
  <c r="Y75" i="8"/>
  <c r="AG72" i="8"/>
  <c r="AM85" i="8"/>
  <c r="AE82" i="8"/>
  <c r="AS74" i="8"/>
  <c r="AM87" i="8"/>
  <c r="AI89" i="8"/>
  <c r="AM89" i="8" s="1"/>
  <c r="AQ72" i="8"/>
  <c r="AS72" i="8" s="1"/>
  <c r="Y72" i="8"/>
  <c r="AA72" i="8" s="1"/>
  <c r="AD97" i="8"/>
  <c r="BD89" i="8"/>
  <c r="AY94" i="8"/>
  <c r="AY73" i="8"/>
  <c r="AU75" i="8"/>
  <c r="AY75" i="8" s="1"/>
  <c r="G66" i="8"/>
  <c r="AE66" i="8"/>
  <c r="I92" i="8"/>
  <c r="BK96" i="8"/>
  <c r="U90" i="8"/>
  <c r="Q96" i="8"/>
  <c r="BK69" i="8"/>
  <c r="AG79" i="8"/>
  <c r="AV147" i="8"/>
  <c r="D181" i="16" s="1"/>
  <c r="AY83" i="8"/>
  <c r="AU86" i="8"/>
  <c r="AA91" i="8"/>
  <c r="AY77" i="8"/>
  <c r="N82" i="8"/>
  <c r="O82" i="8" s="1"/>
  <c r="H82" i="8"/>
  <c r="S86" i="8"/>
  <c r="AM95" i="8"/>
  <c r="AG70" i="8"/>
  <c r="AQ82" i="8"/>
  <c r="AS82" i="8" s="1"/>
  <c r="BK78" i="8"/>
  <c r="I74" i="8"/>
  <c r="AY87" i="8"/>
  <c r="AU89" i="8"/>
  <c r="AY89" i="8" s="1"/>
  <c r="G72" i="8"/>
  <c r="I72" i="8" s="1"/>
  <c r="R97" i="8"/>
  <c r="D131" i="16" s="1"/>
  <c r="D147" i="16" s="1"/>
  <c r="U94" i="8"/>
  <c r="BA75" i="8"/>
  <c r="BE75" i="8" s="1"/>
  <c r="BE73" i="8"/>
  <c r="AW66" i="8"/>
  <c r="AG92" i="8"/>
  <c r="O92" i="8"/>
  <c r="AQ69" i="8"/>
  <c r="AY90" i="8"/>
  <c r="AY96" i="8" s="1"/>
  <c r="AU96" i="8"/>
  <c r="BE90" i="8"/>
  <c r="BA96" i="8"/>
  <c r="BA69" i="8"/>
  <c r="BE69" i="8" s="1"/>
  <c r="BE67" i="8"/>
  <c r="AO89" i="8"/>
  <c r="AS89" i="8" s="1"/>
  <c r="AS87" i="8"/>
  <c r="E96" i="8"/>
  <c r="I90" i="8"/>
  <c r="I96" i="8" s="1"/>
  <c r="AJ147" i="8"/>
  <c r="L96" i="8"/>
  <c r="L97" i="8" s="1"/>
  <c r="D130" i="16" s="1"/>
  <c r="AU69" i="8"/>
  <c r="AY67" i="8"/>
  <c r="AK78" i="8"/>
  <c r="AS71" i="8"/>
  <c r="F147" i="8"/>
  <c r="D182" i="16" s="1"/>
  <c r="D199" i="16" s="1"/>
  <c r="AY79" i="8"/>
  <c r="W86" i="8"/>
  <c r="AA83" i="8"/>
  <c r="AG91" i="8"/>
  <c r="AG77" i="8"/>
  <c r="BC86" i="8"/>
  <c r="AW86" i="8"/>
  <c r="AG95" i="8"/>
  <c r="AM79" i="8"/>
  <c r="AK82" i="8"/>
  <c r="AO78" i="8"/>
  <c r="AS78" i="8" s="1"/>
  <c r="AS76" i="8"/>
  <c r="BA89" i="8"/>
  <c r="BE87" i="8"/>
  <c r="Q89" i="8"/>
  <c r="U89" i="8" s="1"/>
  <c r="U87" i="8"/>
  <c r="BC72" i="8"/>
  <c r="BE72" i="8" s="1"/>
  <c r="O79" i="8"/>
  <c r="F97" i="8"/>
  <c r="D129" i="16" s="1"/>
  <c r="AG94" i="8"/>
  <c r="AO75" i="8"/>
  <c r="AS75" i="8" s="1"/>
  <c r="AS73" i="8"/>
  <c r="Y66" i="8"/>
  <c r="U81" i="8"/>
  <c r="AM92" i="8"/>
  <c r="S69" i="8"/>
  <c r="AA90" i="8"/>
  <c r="W96" i="8"/>
  <c r="O75" i="8" l="1"/>
  <c r="AY69" i="8"/>
  <c r="AY78" i="8"/>
  <c r="AA96" i="8"/>
  <c r="AG82" i="8"/>
  <c r="AA78" i="8"/>
  <c r="BL77" i="8"/>
  <c r="AM82" i="8"/>
  <c r="AA86" i="8"/>
  <c r="BL76" i="8"/>
  <c r="BE89" i="8"/>
  <c r="AG89" i="8"/>
  <c r="I82" i="8"/>
  <c r="AM69" i="8"/>
  <c r="U69" i="8"/>
  <c r="BL82" i="8"/>
  <c r="BL72" i="8"/>
  <c r="BL86" i="8"/>
  <c r="AM96" i="8"/>
  <c r="D133" i="16"/>
  <c r="D139" i="16" s="1"/>
  <c r="D146" i="16"/>
  <c r="D186" i="16"/>
  <c r="D192" i="16" s="1"/>
  <c r="BE86" i="8"/>
  <c r="O96" i="8"/>
  <c r="BL96" i="8" s="1"/>
  <c r="AG69" i="8"/>
  <c r="AY86" i="8"/>
  <c r="AS69" i="8"/>
  <c r="AA69" i="8"/>
  <c r="AM78" i="8"/>
  <c r="BE96" i="8"/>
  <c r="AS96" i="8"/>
  <c r="U78" i="8"/>
  <c r="AA75" i="8"/>
  <c r="BL75" i="8" s="1"/>
  <c r="U86" i="8"/>
  <c r="U96" i="8"/>
  <c r="AG96" i="8"/>
  <c r="BL78" i="8" l="1"/>
  <c r="BL69" i="8"/>
  <c r="L34" i="8" l="1"/>
  <c r="F34" i="8"/>
  <c r="AV34" i="8"/>
  <c r="R34" i="8"/>
  <c r="AP34" i="8"/>
  <c r="BB34" i="8"/>
  <c r="AD34" i="8"/>
  <c r="AJ34" i="8"/>
  <c r="X34" i="8"/>
  <c r="AP23" i="8"/>
  <c r="R23" i="8"/>
  <c r="AD23" i="8"/>
  <c r="L23" i="8"/>
  <c r="BB23" i="8"/>
  <c r="AV23" i="8"/>
  <c r="F23" i="8"/>
  <c r="X23" i="8"/>
  <c r="AJ23" i="8"/>
  <c r="AP19" i="8"/>
  <c r="F19" i="8"/>
  <c r="X19" i="8"/>
  <c r="AJ19" i="8"/>
  <c r="L19" i="8"/>
  <c r="AD19" i="8"/>
  <c r="BH21" i="8"/>
  <c r="AV19" i="8"/>
  <c r="R19" i="8"/>
  <c r="BB19" i="8"/>
  <c r="AJ26" i="8"/>
  <c r="BB26" i="8"/>
  <c r="AD26" i="8"/>
  <c r="AP26" i="8"/>
  <c r="X26" i="8"/>
  <c r="F26" i="8"/>
  <c r="AV26" i="8"/>
  <c r="R26" i="8"/>
  <c r="L26" i="8"/>
  <c r="AP29" i="8"/>
  <c r="BB29" i="8"/>
  <c r="AJ29" i="8"/>
  <c r="F29" i="8"/>
  <c r="AD29" i="8"/>
  <c r="AV29" i="8"/>
  <c r="R29" i="8"/>
  <c r="X29" i="8"/>
  <c r="L29" i="8"/>
  <c r="F14" i="8"/>
  <c r="AD14" i="8"/>
  <c r="X14" i="8"/>
  <c r="AV14" i="8"/>
  <c r="L14" i="8"/>
  <c r="BB14" i="8"/>
  <c r="AP14" i="8"/>
  <c r="R14" i="8"/>
  <c r="AJ14" i="8"/>
  <c r="R42" i="8"/>
  <c r="BB42" i="8"/>
  <c r="L42" i="8"/>
  <c r="AJ42" i="8"/>
  <c r="F42" i="8"/>
  <c r="AV42" i="8"/>
  <c r="AP42" i="8"/>
  <c r="AD42" i="8"/>
  <c r="X42" i="8"/>
  <c r="R32" i="8"/>
  <c r="BB32" i="8"/>
  <c r="AD32" i="8"/>
  <c r="AJ32" i="8"/>
  <c r="L32" i="8"/>
  <c r="AV32" i="8"/>
  <c r="F32" i="8"/>
  <c r="X32" i="8"/>
  <c r="AP32" i="8"/>
  <c r="BH24" i="8"/>
  <c r="X22" i="8"/>
  <c r="AV22" i="8"/>
  <c r="AV24" i="8" s="1"/>
  <c r="R22" i="8"/>
  <c r="AP22" i="8"/>
  <c r="AP24" i="8" s="1"/>
  <c r="AJ22" i="8"/>
  <c r="AJ24" i="8" s="1"/>
  <c r="L22" i="8"/>
  <c r="L24" i="8" s="1"/>
  <c r="F22" i="8"/>
  <c r="AD22" i="8"/>
  <c r="AD24" i="8" s="1"/>
  <c r="BB22" i="8"/>
  <c r="BB24" i="8" s="1"/>
  <c r="AJ30" i="8"/>
  <c r="AD30" i="8"/>
  <c r="F30" i="8"/>
  <c r="AV30" i="8"/>
  <c r="BB30" i="8"/>
  <c r="X30" i="8"/>
  <c r="L30" i="8"/>
  <c r="R30" i="8"/>
  <c r="AP30" i="8"/>
  <c r="AD37" i="8"/>
  <c r="X37" i="8"/>
  <c r="F37" i="8"/>
  <c r="BB37" i="8"/>
  <c r="AV37" i="8"/>
  <c r="R37" i="8"/>
  <c r="AP37" i="8"/>
  <c r="L37" i="8"/>
  <c r="AJ37" i="8"/>
  <c r="BB39" i="8"/>
  <c r="X39" i="8"/>
  <c r="F39" i="8"/>
  <c r="AV39" i="8"/>
  <c r="AP39" i="8"/>
  <c r="AJ39" i="8"/>
  <c r="R39" i="8"/>
  <c r="L39" i="8"/>
  <c r="AD39" i="8"/>
  <c r="AV16" i="8"/>
  <c r="BH18" i="8"/>
  <c r="AJ16" i="8"/>
  <c r="AP16" i="8"/>
  <c r="AP18" i="8" s="1"/>
  <c r="BB16" i="8"/>
  <c r="F16" i="8"/>
  <c r="F18" i="8" s="1"/>
  <c r="X16" i="8"/>
  <c r="R16" i="8"/>
  <c r="AD16" i="8"/>
  <c r="L16" i="8"/>
  <c r="L36" i="8"/>
  <c r="BB36" i="8"/>
  <c r="BB38" i="8" s="1"/>
  <c r="F36" i="8"/>
  <c r="AV36" i="8"/>
  <c r="AV38" i="8" s="1"/>
  <c r="AD36" i="8"/>
  <c r="AJ36" i="8"/>
  <c r="R36" i="8"/>
  <c r="R38" i="8" s="1"/>
  <c r="AP36" i="8"/>
  <c r="X36" i="8"/>
  <c r="AP41" i="8"/>
  <c r="L41" i="8"/>
  <c r="AJ41" i="8"/>
  <c r="X41" i="8"/>
  <c r="R41" i="8"/>
  <c r="AD41" i="8"/>
  <c r="BB41" i="8"/>
  <c r="AV41" i="8"/>
  <c r="F41" i="8"/>
  <c r="R20" i="8"/>
  <c r="AJ20" i="8"/>
  <c r="X20" i="8"/>
  <c r="L20" i="8"/>
  <c r="F20" i="8"/>
  <c r="AV20" i="8"/>
  <c r="AD20" i="8"/>
  <c r="BB20" i="8"/>
  <c r="AP20" i="8"/>
  <c r="R17" i="8"/>
  <c r="AD17" i="8"/>
  <c r="X17" i="8"/>
  <c r="F17" i="8"/>
  <c r="L17" i="8"/>
  <c r="AV17" i="8"/>
  <c r="BB17" i="8"/>
  <c r="AJ17" i="8"/>
  <c r="AP17" i="8"/>
  <c r="AJ38" i="8" l="1"/>
  <c r="AD38" i="8"/>
  <c r="X18" i="8"/>
  <c r="F24" i="8"/>
  <c r="X38" i="8"/>
  <c r="AP38" i="8"/>
  <c r="L18" i="8"/>
  <c r="BH27" i="8"/>
  <c r="BB25" i="8"/>
  <c r="BB27" i="8" s="1"/>
  <c r="AP25" i="8"/>
  <c r="AP27" i="8" s="1"/>
  <c r="R25" i="8"/>
  <c r="R27" i="8" s="1"/>
  <c r="F25" i="8"/>
  <c r="F27" i="8" s="1"/>
  <c r="AJ25" i="8"/>
  <c r="AJ27" i="8" s="1"/>
  <c r="AD25" i="8"/>
  <c r="AD27" i="8" s="1"/>
  <c r="X25" i="8"/>
  <c r="X27" i="8" s="1"/>
  <c r="L25" i="8"/>
  <c r="L27" i="8" s="1"/>
  <c r="AV25" i="8"/>
  <c r="AV27" i="8" s="1"/>
  <c r="R24" i="8"/>
  <c r="L21" i="8"/>
  <c r="BB40" i="8"/>
  <c r="L40" i="8"/>
  <c r="AJ40" i="8"/>
  <c r="R40" i="8"/>
  <c r="X40" i="8"/>
  <c r="X45" i="8" s="1"/>
  <c r="AV40" i="8"/>
  <c r="F40" i="8"/>
  <c r="AP40" i="8"/>
  <c r="AD40" i="8"/>
  <c r="L38" i="8"/>
  <c r="BB43" i="8"/>
  <c r="F43" i="8"/>
  <c r="F45" i="8" s="1"/>
  <c r="F46" i="8" s="1"/>
  <c r="L43" i="8"/>
  <c r="AJ43" i="8"/>
  <c r="AP43" i="8"/>
  <c r="X43" i="8"/>
  <c r="AV43" i="8"/>
  <c r="R43" i="8"/>
  <c r="AD43" i="8"/>
  <c r="AD18" i="8"/>
  <c r="AV18" i="8"/>
  <c r="AJ21" i="8"/>
  <c r="AJ18" i="8"/>
  <c r="AD21" i="8"/>
  <c r="R18" i="8"/>
  <c r="BH45" i="8"/>
  <c r="X24" i="8"/>
  <c r="X21" i="8"/>
  <c r="BB21" i="8"/>
  <c r="F21" i="8"/>
  <c r="F28" i="8"/>
  <c r="F31" i="8" s="1"/>
  <c r="L28" i="8"/>
  <c r="L31" i="8" s="1"/>
  <c r="AD28" i="8"/>
  <c r="AD31" i="8" s="1"/>
  <c r="BH31" i="8"/>
  <c r="AJ28" i="8"/>
  <c r="AJ31" i="8" s="1"/>
  <c r="AP28" i="8"/>
  <c r="AP31" i="8" s="1"/>
  <c r="X28" i="8"/>
  <c r="X31" i="8" s="1"/>
  <c r="BB28" i="8"/>
  <c r="BB31" i="8" s="1"/>
  <c r="R28" i="8"/>
  <c r="R31" i="8" s="1"/>
  <c r="AV28" i="8"/>
  <c r="AV31" i="8" s="1"/>
  <c r="AP33" i="8"/>
  <c r="AP35" i="8" s="1"/>
  <c r="X33" i="8"/>
  <c r="X35" i="8" s="1"/>
  <c r="AJ33" i="8"/>
  <c r="AJ35" i="8" s="1"/>
  <c r="L33" i="8"/>
  <c r="L35" i="8" s="1"/>
  <c r="R33" i="8"/>
  <c r="R35" i="8" s="1"/>
  <c r="F33" i="8"/>
  <c r="F35" i="8" s="1"/>
  <c r="BB33" i="8"/>
  <c r="BB35" i="8" s="1"/>
  <c r="AD33" i="8"/>
  <c r="AD35" i="8" s="1"/>
  <c r="AV33" i="8"/>
  <c r="AV35" i="8" s="1"/>
  <c r="R21" i="8"/>
  <c r="AP21" i="8"/>
  <c r="L13" i="8"/>
  <c r="L15" i="8" s="1"/>
  <c r="AP13" i="8"/>
  <c r="AP15" i="8" s="1"/>
  <c r="R13" i="8"/>
  <c r="R15" i="8" s="1"/>
  <c r="AD13" i="8"/>
  <c r="AD15" i="8" s="1"/>
  <c r="AJ13" i="8"/>
  <c r="AJ15" i="8" s="1"/>
  <c r="BH15" i="8"/>
  <c r="X13" i="8"/>
  <c r="X15" i="8" s="1"/>
  <c r="BB13" i="8"/>
  <c r="BB15" i="8" s="1"/>
  <c r="AV13" i="8"/>
  <c r="AV15" i="8" s="1"/>
  <c r="F13" i="8"/>
  <c r="F15" i="8" s="1"/>
  <c r="F38" i="8"/>
  <c r="BB18" i="8"/>
  <c r="BH35" i="8"/>
  <c r="AV21" i="8"/>
  <c r="F44" i="8"/>
  <c r="X44" i="8"/>
  <c r="L44" i="8"/>
  <c r="AV44" i="8"/>
  <c r="AV45" i="8" s="1"/>
  <c r="AD44" i="8"/>
  <c r="AD45" i="8" s="1"/>
  <c r="AP44" i="8"/>
  <c r="R44" i="8"/>
  <c r="BB44" i="8"/>
  <c r="AJ44" i="8"/>
  <c r="BB45" i="8" l="1"/>
  <c r="BB46" i="8" s="1"/>
  <c r="AJ45" i="8"/>
  <c r="BH46" i="8"/>
  <c r="R45" i="8"/>
  <c r="R46" i="8" s="1"/>
  <c r="D27" i="16" s="1"/>
  <c r="D43" i="16" s="1"/>
  <c r="AP45" i="8"/>
  <c r="AP46" i="8" s="1"/>
  <c r="L45" i="8"/>
  <c r="L46" i="8" s="1"/>
  <c r="AV46" i="8"/>
  <c r="D24" i="16" s="1"/>
  <c r="D95" i="16"/>
  <c r="D25" i="16"/>
  <c r="D34" i="16"/>
  <c r="D52" i="16" s="1"/>
  <c r="D104" i="16"/>
  <c r="D106" i="16" s="1"/>
  <c r="AJ46" i="8"/>
  <c r="AD46" i="8"/>
  <c r="X46" i="8"/>
  <c r="D26" i="16" l="1"/>
  <c r="D42" i="16" s="1"/>
  <c r="D81" i="16"/>
  <c r="D87" i="16" s="1"/>
  <c r="D29" i="16"/>
  <c r="D35" i="16" s="1"/>
  <c r="D94" i="16" l="1"/>
  <c r="BK139" i="8" l="1"/>
  <c r="T113" i="8"/>
  <c r="Z113" i="8"/>
  <c r="AR113" i="8"/>
  <c r="H113" i="8"/>
  <c r="AL113" i="8"/>
  <c r="N113" i="8"/>
  <c r="AF113" i="8"/>
  <c r="BD113" i="8"/>
  <c r="AX113" i="8"/>
  <c r="AE113" i="8"/>
  <c r="AW113" i="8"/>
  <c r="BC113" i="8"/>
  <c r="S113" i="8"/>
  <c r="AQ113" i="8"/>
  <c r="Y113" i="8"/>
  <c r="M113" i="8"/>
  <c r="G113" i="8"/>
  <c r="AK113" i="8"/>
  <c r="BM107" i="8" l="1"/>
  <c r="AC41" i="8"/>
  <c r="BA41" i="8"/>
  <c r="E41" i="8"/>
  <c r="K41" i="8"/>
  <c r="Q41" i="8"/>
  <c r="AU41" i="8"/>
  <c r="AI41" i="8"/>
  <c r="AO41" i="8"/>
  <c r="W41" i="8"/>
  <c r="N44" i="8"/>
  <c r="AL44" i="8"/>
  <c r="H44" i="8"/>
  <c r="Z44" i="8"/>
  <c r="T44" i="8"/>
  <c r="AX44" i="8"/>
  <c r="AR44" i="8"/>
  <c r="BD44" i="8"/>
  <c r="AF44" i="8"/>
  <c r="Z40" i="8"/>
  <c r="AX40" i="8"/>
  <c r="BD40" i="8"/>
  <c r="N40" i="8"/>
  <c r="AL40" i="8"/>
  <c r="T40" i="8"/>
  <c r="H40" i="8"/>
  <c r="AR40" i="8"/>
  <c r="AF40" i="8"/>
  <c r="AR43" i="8"/>
  <c r="N43" i="8"/>
  <c r="AX43" i="8"/>
  <c r="H43" i="8"/>
  <c r="AF43" i="8"/>
  <c r="Z43" i="8"/>
  <c r="AL43" i="8"/>
  <c r="T43" i="8"/>
  <c r="BD43" i="8"/>
  <c r="K33" i="8"/>
  <c r="AC33" i="8"/>
  <c r="AO33" i="8"/>
  <c r="Q33" i="8"/>
  <c r="BA33" i="8"/>
  <c r="AI33" i="8"/>
  <c r="E33" i="8"/>
  <c r="W33" i="8"/>
  <c r="AU33" i="8"/>
  <c r="N19" i="8"/>
  <c r="N21" i="8" s="1"/>
  <c r="BD19" i="8"/>
  <c r="AL19" i="8"/>
  <c r="BJ21" i="8"/>
  <c r="AF19" i="8"/>
  <c r="Z19" i="8"/>
  <c r="T19" i="8"/>
  <c r="AX19" i="8"/>
  <c r="AR19" i="8"/>
  <c r="AR21" i="8" s="1"/>
  <c r="H19" i="8"/>
  <c r="Y42" i="8"/>
  <c r="S42" i="8"/>
  <c r="M42" i="8"/>
  <c r="AQ42" i="8"/>
  <c r="AW42" i="8"/>
  <c r="AE42" i="8"/>
  <c r="AK42" i="8"/>
  <c r="G42" i="8"/>
  <c r="BC42" i="8"/>
  <c r="AK28" i="8"/>
  <c r="AQ28" i="8"/>
  <c r="S28" i="8"/>
  <c r="Y28" i="8"/>
  <c r="G28" i="8"/>
  <c r="AW28" i="8"/>
  <c r="AE28" i="8"/>
  <c r="BC28" i="8"/>
  <c r="M28" i="8"/>
  <c r="BD37" i="8"/>
  <c r="AX37" i="8"/>
  <c r="T37" i="8"/>
  <c r="AR37" i="8"/>
  <c r="N37" i="8"/>
  <c r="H37" i="8"/>
  <c r="AF37" i="8"/>
  <c r="AL37" i="8"/>
  <c r="Z37" i="8"/>
  <c r="S39" i="8"/>
  <c r="AK39" i="8"/>
  <c r="AQ39" i="8"/>
  <c r="G39" i="8"/>
  <c r="Y39" i="8"/>
  <c r="M39" i="8"/>
  <c r="AE39" i="8"/>
  <c r="BC39" i="8"/>
  <c r="AW39" i="8"/>
  <c r="Q42" i="8"/>
  <c r="AO42" i="8"/>
  <c r="AC42" i="8"/>
  <c r="W42" i="8"/>
  <c r="AU42" i="8"/>
  <c r="BA42" i="8"/>
  <c r="AI42" i="8"/>
  <c r="E42" i="8"/>
  <c r="K42" i="8"/>
  <c r="H20" i="8"/>
  <c r="BD20" i="8"/>
  <c r="Z20" i="8"/>
  <c r="T20" i="8"/>
  <c r="AX20" i="8"/>
  <c r="N20" i="8"/>
  <c r="AF20" i="8"/>
  <c r="AL20" i="8"/>
  <c r="AR20" i="8"/>
  <c r="S22" i="8"/>
  <c r="M22" i="8"/>
  <c r="AE22" i="8"/>
  <c r="AK22" i="8"/>
  <c r="AQ22" i="8"/>
  <c r="G22" i="8"/>
  <c r="Y22" i="8"/>
  <c r="BC22" i="8"/>
  <c r="AW22" i="8"/>
  <c r="Z29" i="8"/>
  <c r="AF29" i="8"/>
  <c r="N29" i="8"/>
  <c r="AX29" i="8"/>
  <c r="T29" i="8"/>
  <c r="H29" i="8"/>
  <c r="BD29" i="8"/>
  <c r="AR29" i="8"/>
  <c r="AL29" i="8"/>
  <c r="Z17" i="8"/>
  <c r="T17" i="8"/>
  <c r="H17" i="8"/>
  <c r="N17" i="8"/>
  <c r="AL17" i="8"/>
  <c r="AX17" i="8"/>
  <c r="AF17" i="8"/>
  <c r="AR17" i="8"/>
  <c r="BD17" i="8"/>
  <c r="K30" i="8"/>
  <c r="Q30" i="8"/>
  <c r="AU30" i="8"/>
  <c r="AO30" i="8"/>
  <c r="AC30" i="8"/>
  <c r="BA30" i="8"/>
  <c r="E30" i="8"/>
  <c r="W30" i="8"/>
  <c r="AI30" i="8"/>
  <c r="N26" i="8"/>
  <c r="AF26" i="8"/>
  <c r="BD26" i="8"/>
  <c r="H26" i="8"/>
  <c r="AL26" i="8"/>
  <c r="Z26" i="8"/>
  <c r="AX26" i="8"/>
  <c r="AR26" i="8"/>
  <c r="T26" i="8"/>
  <c r="K16" i="8"/>
  <c r="W16" i="8"/>
  <c r="AO16" i="8"/>
  <c r="BA16" i="8"/>
  <c r="Q16" i="8"/>
  <c r="AI16" i="8"/>
  <c r="AC16" i="8"/>
  <c r="BG18" i="8"/>
  <c r="AU16" i="8"/>
  <c r="E16" i="8"/>
  <c r="AW13" i="8"/>
  <c r="Y13" i="8"/>
  <c r="BC13" i="8"/>
  <c r="AQ13" i="8"/>
  <c r="AK13" i="8"/>
  <c r="S13" i="8"/>
  <c r="G13" i="8"/>
  <c r="M13" i="8"/>
  <c r="AE13" i="8"/>
  <c r="T22" i="8"/>
  <c r="AF22" i="8"/>
  <c r="AR22" i="8"/>
  <c r="N22" i="8"/>
  <c r="BD22" i="8"/>
  <c r="Z22" i="8"/>
  <c r="AX22" i="8"/>
  <c r="AL22" i="8"/>
  <c r="H22" i="8"/>
  <c r="BC26" i="8"/>
  <c r="AK26" i="8"/>
  <c r="M26" i="8"/>
  <c r="G26" i="8"/>
  <c r="AW26" i="8"/>
  <c r="S26" i="8"/>
  <c r="AQ26" i="8"/>
  <c r="Y26" i="8"/>
  <c r="AE26" i="8"/>
  <c r="AO17" i="8"/>
  <c r="BA17" i="8"/>
  <c r="K17" i="8"/>
  <c r="E17" i="8"/>
  <c r="Q17" i="8"/>
  <c r="AI17" i="8"/>
  <c r="AU17" i="8"/>
  <c r="AC17" i="8"/>
  <c r="W17" i="8"/>
  <c r="BC20" i="8"/>
  <c r="AQ20" i="8"/>
  <c r="AW20" i="8"/>
  <c r="M20" i="8"/>
  <c r="AK20" i="8"/>
  <c r="G20" i="8"/>
  <c r="AE20" i="8"/>
  <c r="Y20" i="8"/>
  <c r="S20" i="8"/>
  <c r="Y36" i="8"/>
  <c r="AK36" i="8"/>
  <c r="AW36" i="8"/>
  <c r="AE36" i="8"/>
  <c r="M36" i="8"/>
  <c r="AQ36" i="8"/>
  <c r="S36" i="8"/>
  <c r="BC36" i="8"/>
  <c r="G36" i="8"/>
  <c r="G43" i="8"/>
  <c r="Y43" i="8"/>
  <c r="AE43" i="8"/>
  <c r="AQ43" i="8"/>
  <c r="M43" i="8"/>
  <c r="AK43" i="8"/>
  <c r="BC43" i="8"/>
  <c r="S43" i="8"/>
  <c r="AW43" i="8"/>
  <c r="Q39" i="8"/>
  <c r="AC39" i="8"/>
  <c r="K39" i="8"/>
  <c r="W39" i="8"/>
  <c r="BA39" i="8"/>
  <c r="E39" i="8"/>
  <c r="AU39" i="8"/>
  <c r="AO39" i="8"/>
  <c r="AI39" i="8"/>
  <c r="Z14" i="8"/>
  <c r="N14" i="8"/>
  <c r="AL14" i="8"/>
  <c r="BD14" i="8"/>
  <c r="T14" i="8"/>
  <c r="AF14" i="8"/>
  <c r="H14" i="8"/>
  <c r="AX14" i="8"/>
  <c r="AR14" i="8"/>
  <c r="BK89" i="8"/>
  <c r="BL89" i="8" s="1"/>
  <c r="AO20" i="8"/>
  <c r="AS20" i="8" s="1"/>
  <c r="K20" i="8"/>
  <c r="O20" i="8" s="1"/>
  <c r="Q20" i="8"/>
  <c r="BA20" i="8"/>
  <c r="AC20" i="8"/>
  <c r="W20" i="8"/>
  <c r="AU20" i="8"/>
  <c r="AY20" i="8" s="1"/>
  <c r="E20" i="8"/>
  <c r="AI20" i="8"/>
  <c r="BK20" i="8"/>
  <c r="Z41" i="8"/>
  <c r="T41" i="8"/>
  <c r="AL41" i="8"/>
  <c r="AF41" i="8"/>
  <c r="AR41" i="8"/>
  <c r="N41" i="8"/>
  <c r="AX41" i="8"/>
  <c r="H41" i="8"/>
  <c r="BD41" i="8"/>
  <c r="BP107" i="8"/>
  <c r="BN107" i="8"/>
  <c r="BO107" i="8"/>
  <c r="BK39" i="8"/>
  <c r="BG45" i="8"/>
  <c r="BK42" i="8"/>
  <c r="BI24" i="8"/>
  <c r="BK16" i="8"/>
  <c r="AX21" i="8" l="1"/>
  <c r="BK30" i="8"/>
  <c r="U20" i="8"/>
  <c r="BI45" i="8"/>
  <c r="AM20" i="8"/>
  <c r="AI12" i="8"/>
  <c r="E12" i="8"/>
  <c r="W12" i="8"/>
  <c r="AU12" i="8"/>
  <c r="BA12" i="8"/>
  <c r="Q12" i="8"/>
  <c r="AO12" i="8"/>
  <c r="K12" i="8"/>
  <c r="AC12" i="8"/>
  <c r="T120" i="8"/>
  <c r="AR120" i="8"/>
  <c r="N120" i="8"/>
  <c r="Z120" i="8"/>
  <c r="AL120" i="8"/>
  <c r="BD120" i="8"/>
  <c r="AX120" i="8"/>
  <c r="AF120" i="8"/>
  <c r="BJ122" i="8"/>
  <c r="H120" i="8"/>
  <c r="BK28" i="8"/>
  <c r="AO28" i="8"/>
  <c r="BG31" i="8"/>
  <c r="K28" i="8"/>
  <c r="AC28" i="8"/>
  <c r="E28" i="8"/>
  <c r="Q28" i="8"/>
  <c r="AU28" i="8"/>
  <c r="AI28" i="8"/>
  <c r="BA28" i="8"/>
  <c r="W28" i="8"/>
  <c r="M29" i="8"/>
  <c r="AW29" i="8"/>
  <c r="AE29" i="8"/>
  <c r="AK29" i="8"/>
  <c r="G29" i="8"/>
  <c r="G31" i="8" s="1"/>
  <c r="AQ29" i="8"/>
  <c r="Y29" i="8"/>
  <c r="S29" i="8"/>
  <c r="BC29" i="8"/>
  <c r="AE123" i="8"/>
  <c r="S123" i="8"/>
  <c r="BI125" i="8"/>
  <c r="G123" i="8"/>
  <c r="G125" i="8" s="1"/>
  <c r="AW123" i="8"/>
  <c r="Y123" i="8"/>
  <c r="AQ123" i="8"/>
  <c r="M123" i="8"/>
  <c r="AK123" i="8"/>
  <c r="BC123" i="8"/>
  <c r="E142" i="8"/>
  <c r="AC142" i="8"/>
  <c r="BK142" i="8"/>
  <c r="AO142" i="8"/>
  <c r="W142" i="8"/>
  <c r="Q142" i="8"/>
  <c r="AU142" i="8"/>
  <c r="BA142" i="8"/>
  <c r="AI142" i="8"/>
  <c r="K142" i="8"/>
  <c r="K32" i="8"/>
  <c r="AU32" i="8"/>
  <c r="W32" i="8"/>
  <c r="AO32" i="8"/>
  <c r="BA32" i="8"/>
  <c r="AI32" i="8"/>
  <c r="E32" i="8"/>
  <c r="AC32" i="8"/>
  <c r="BG35" i="8"/>
  <c r="Q32" i="8"/>
  <c r="AW19" i="8"/>
  <c r="AW21" i="8" s="1"/>
  <c r="AK19" i="8"/>
  <c r="AK21" i="8" s="1"/>
  <c r="AQ19" i="8"/>
  <c r="AQ21" i="8" s="1"/>
  <c r="G19" i="8"/>
  <c r="G21" i="8" s="1"/>
  <c r="AE19" i="8"/>
  <c r="AE21" i="8" s="1"/>
  <c r="S19" i="8"/>
  <c r="S21" i="8" s="1"/>
  <c r="M19" i="8"/>
  <c r="M21" i="8" s="1"/>
  <c r="BI21" i="8"/>
  <c r="BC19" i="8"/>
  <c r="BC21" i="8" s="1"/>
  <c r="Y19" i="8"/>
  <c r="Y21" i="8" s="1"/>
  <c r="AI44" i="8"/>
  <c r="AO44" i="8"/>
  <c r="W44" i="8"/>
  <c r="K44" i="8"/>
  <c r="E44" i="8"/>
  <c r="BA44" i="8"/>
  <c r="AU44" i="8"/>
  <c r="BK44" i="8"/>
  <c r="AC44" i="8"/>
  <c r="AG44" i="8" s="1"/>
  <c r="Q44" i="8"/>
  <c r="AR23" i="8"/>
  <c r="AR24" i="8" s="1"/>
  <c r="AF23" i="8"/>
  <c r="AF24" i="8" s="1"/>
  <c r="T23" i="8"/>
  <c r="T24" i="8" s="1"/>
  <c r="H23" i="8"/>
  <c r="H24" i="8" s="1"/>
  <c r="AL23" i="8"/>
  <c r="AX23" i="8"/>
  <c r="AX24" i="8" s="1"/>
  <c r="N23" i="8"/>
  <c r="N24" i="8" s="1"/>
  <c r="Z23" i="8"/>
  <c r="Z24" i="8" s="1"/>
  <c r="BD23" i="8"/>
  <c r="BK43" i="8"/>
  <c r="BA43" i="8"/>
  <c r="BE43" i="8" s="1"/>
  <c r="W43" i="8"/>
  <c r="AA43" i="8" s="1"/>
  <c r="AO43" i="8"/>
  <c r="AS43" i="8" s="1"/>
  <c r="E43" i="8"/>
  <c r="I43" i="8" s="1"/>
  <c r="AU43" i="8"/>
  <c r="AY43" i="8" s="1"/>
  <c r="Q43" i="8"/>
  <c r="U43" i="8" s="1"/>
  <c r="AI43" i="8"/>
  <c r="AM43" i="8" s="1"/>
  <c r="AC43" i="8"/>
  <c r="AG43" i="8" s="1"/>
  <c r="K43" i="8"/>
  <c r="O43" i="8" s="1"/>
  <c r="W126" i="8"/>
  <c r="K126" i="8"/>
  <c r="Q126" i="8"/>
  <c r="AC126" i="8"/>
  <c r="BG128" i="8"/>
  <c r="AO126" i="8"/>
  <c r="E126" i="8"/>
  <c r="BK126" i="8"/>
  <c r="AU126" i="8"/>
  <c r="BA126" i="8"/>
  <c r="AI126" i="8"/>
  <c r="AW124" i="8"/>
  <c r="AQ124" i="8"/>
  <c r="G124" i="8"/>
  <c r="AE124" i="8"/>
  <c r="M124" i="8"/>
  <c r="S124" i="8"/>
  <c r="Y124" i="8"/>
  <c r="AK124" i="8"/>
  <c r="BC124" i="8"/>
  <c r="AL133" i="8"/>
  <c r="T133" i="8"/>
  <c r="BJ136" i="8"/>
  <c r="AF133" i="8"/>
  <c r="AR133" i="8"/>
  <c r="AX133" i="8"/>
  <c r="BD133" i="8"/>
  <c r="H133" i="8"/>
  <c r="N133" i="8"/>
  <c r="Z133" i="8"/>
  <c r="N145" i="8"/>
  <c r="AX145" i="8"/>
  <c r="H145" i="8"/>
  <c r="Z145" i="8"/>
  <c r="T145" i="8"/>
  <c r="AL145" i="8"/>
  <c r="AF145" i="8"/>
  <c r="AR145" i="8"/>
  <c r="BD145" i="8"/>
  <c r="AC135" i="8"/>
  <c r="AU135" i="8"/>
  <c r="K135" i="8"/>
  <c r="W135" i="8"/>
  <c r="Q135" i="8"/>
  <c r="AI135" i="8"/>
  <c r="BA135" i="8"/>
  <c r="BK135" i="8"/>
  <c r="E135" i="8"/>
  <c r="AO135" i="8"/>
  <c r="K130" i="8"/>
  <c r="AI130" i="8"/>
  <c r="W130" i="8"/>
  <c r="BK130" i="8"/>
  <c r="BA130" i="8"/>
  <c r="AU130" i="8"/>
  <c r="Q130" i="8"/>
  <c r="AO130" i="8"/>
  <c r="E130" i="8"/>
  <c r="AC130" i="8"/>
  <c r="M33" i="8"/>
  <c r="AK33" i="8"/>
  <c r="G33" i="8"/>
  <c r="BC33" i="8"/>
  <c r="AE33" i="8"/>
  <c r="AQ33" i="8"/>
  <c r="S33" i="8"/>
  <c r="AW33" i="8"/>
  <c r="Y33" i="8"/>
  <c r="E141" i="8"/>
  <c r="BK141" i="8"/>
  <c r="W141" i="8"/>
  <c r="AI141" i="8"/>
  <c r="AU141" i="8"/>
  <c r="K141" i="8"/>
  <c r="BA141" i="8"/>
  <c r="AC141" i="8"/>
  <c r="Q141" i="8"/>
  <c r="AO141" i="8"/>
  <c r="M137" i="8"/>
  <c r="S137" i="8"/>
  <c r="BC137" i="8"/>
  <c r="G137" i="8"/>
  <c r="AK137" i="8"/>
  <c r="AW137" i="8"/>
  <c r="AW139" i="8" s="1"/>
  <c r="AE137" i="8"/>
  <c r="AQ137" i="8"/>
  <c r="Y137" i="8"/>
  <c r="M133" i="8"/>
  <c r="AE133" i="8"/>
  <c r="AK133" i="8"/>
  <c r="AQ133" i="8"/>
  <c r="BC133" i="8"/>
  <c r="S133" i="8"/>
  <c r="BI136" i="8"/>
  <c r="AW133" i="8"/>
  <c r="G133" i="8"/>
  <c r="Y133" i="8"/>
  <c r="AE140" i="8"/>
  <c r="AW140" i="8"/>
  <c r="S140" i="8"/>
  <c r="M140" i="8"/>
  <c r="G140" i="8"/>
  <c r="Y140" i="8"/>
  <c r="BC140" i="8"/>
  <c r="AK140" i="8"/>
  <c r="AQ140" i="8"/>
  <c r="BI146" i="8"/>
  <c r="I20" i="8"/>
  <c r="AO18" i="8"/>
  <c r="O42" i="8"/>
  <c r="AS42" i="8"/>
  <c r="T21" i="8"/>
  <c r="T118" i="8"/>
  <c r="H118" i="8"/>
  <c r="AR118" i="8"/>
  <c r="AF118" i="8"/>
  <c r="N118" i="8"/>
  <c r="BD118" i="8"/>
  <c r="Z118" i="8"/>
  <c r="AL118" i="8"/>
  <c r="AX118" i="8"/>
  <c r="Z124" i="8"/>
  <c r="AL124" i="8"/>
  <c r="N124" i="8"/>
  <c r="BD124" i="8"/>
  <c r="H124" i="8"/>
  <c r="AF124" i="8"/>
  <c r="T124" i="8"/>
  <c r="AX124" i="8"/>
  <c r="AR124" i="8"/>
  <c r="Q18" i="8"/>
  <c r="AU113" i="8"/>
  <c r="BK113" i="8"/>
  <c r="E113" i="8"/>
  <c r="AC113" i="8"/>
  <c r="AI113" i="8"/>
  <c r="AO113" i="8"/>
  <c r="Q113" i="8"/>
  <c r="W113" i="8"/>
  <c r="K113" i="8"/>
  <c r="BA113" i="8"/>
  <c r="K34" i="8"/>
  <c r="W34" i="8"/>
  <c r="BA34" i="8"/>
  <c r="Q34" i="8"/>
  <c r="AI34" i="8"/>
  <c r="AU34" i="8"/>
  <c r="AC34" i="8"/>
  <c r="E34" i="8"/>
  <c r="AO34" i="8"/>
  <c r="BA127" i="8"/>
  <c r="AI127" i="8"/>
  <c r="AU127" i="8"/>
  <c r="E127" i="8"/>
  <c r="Q127" i="8"/>
  <c r="AC127" i="8"/>
  <c r="BK127" i="8"/>
  <c r="W127" i="8"/>
  <c r="K127" i="8"/>
  <c r="AO127" i="8"/>
  <c r="W129" i="8"/>
  <c r="AU129" i="8"/>
  <c r="E129" i="8"/>
  <c r="Q129" i="8"/>
  <c r="BG132" i="8"/>
  <c r="AC129" i="8"/>
  <c r="BA129" i="8"/>
  <c r="BK129" i="8"/>
  <c r="K129" i="8"/>
  <c r="AO129" i="8"/>
  <c r="AI129" i="8"/>
  <c r="AR121" i="8"/>
  <c r="Z121" i="8"/>
  <c r="H121" i="8"/>
  <c r="AL121" i="8"/>
  <c r="BD121" i="8"/>
  <c r="AX121" i="8"/>
  <c r="T121" i="8"/>
  <c r="N121" i="8"/>
  <c r="AF121" i="8"/>
  <c r="BD24" i="8"/>
  <c r="BA18" i="8"/>
  <c r="AX16" i="8"/>
  <c r="AX18" i="8" s="1"/>
  <c r="BJ18" i="8"/>
  <c r="BD16" i="8"/>
  <c r="BD18" i="8" s="1"/>
  <c r="H16" i="8"/>
  <c r="H18" i="8" s="1"/>
  <c r="T16" i="8"/>
  <c r="T18" i="8" s="1"/>
  <c r="N16" i="8"/>
  <c r="N18" i="8" s="1"/>
  <c r="AF16" i="8"/>
  <c r="AF18" i="8" s="1"/>
  <c r="AR16" i="8"/>
  <c r="AR18" i="8" s="1"/>
  <c r="AL16" i="8"/>
  <c r="AL18" i="8" s="1"/>
  <c r="Z16" i="8"/>
  <c r="Z18" i="8" s="1"/>
  <c r="N134" i="8"/>
  <c r="AR134" i="8"/>
  <c r="AF134" i="8"/>
  <c r="AL134" i="8"/>
  <c r="AX134" i="8"/>
  <c r="Z134" i="8"/>
  <c r="T134" i="8"/>
  <c r="BD134" i="8"/>
  <c r="H134" i="8"/>
  <c r="T143" i="8"/>
  <c r="AX143" i="8"/>
  <c r="N143" i="8"/>
  <c r="H143" i="8"/>
  <c r="AF143" i="8"/>
  <c r="AR143" i="8"/>
  <c r="AL143" i="8"/>
  <c r="Z143" i="8"/>
  <c r="BD143" i="8"/>
  <c r="K133" i="8"/>
  <c r="W133" i="8"/>
  <c r="AO133" i="8"/>
  <c r="E133" i="8"/>
  <c r="AI133" i="8"/>
  <c r="Q133" i="8"/>
  <c r="BK133" i="8"/>
  <c r="AU133" i="8"/>
  <c r="BG136" i="8"/>
  <c r="BA133" i="8"/>
  <c r="AC133" i="8"/>
  <c r="AO131" i="8"/>
  <c r="BA131" i="8"/>
  <c r="W131" i="8"/>
  <c r="AI131" i="8"/>
  <c r="E131" i="8"/>
  <c r="BK131" i="8"/>
  <c r="AU131" i="8"/>
  <c r="AC131" i="8"/>
  <c r="K131" i="8"/>
  <c r="Q131" i="8"/>
  <c r="M34" i="8"/>
  <c r="G34" i="8"/>
  <c r="AW34" i="8"/>
  <c r="BC34" i="8"/>
  <c r="S34" i="8"/>
  <c r="Y34" i="8"/>
  <c r="AK34" i="8"/>
  <c r="AQ34" i="8"/>
  <c r="AE34" i="8"/>
  <c r="AI144" i="8"/>
  <c r="AO144" i="8"/>
  <c r="E144" i="8"/>
  <c r="BA144" i="8"/>
  <c r="AU144" i="8"/>
  <c r="W144" i="8"/>
  <c r="BK144" i="8"/>
  <c r="AC144" i="8"/>
  <c r="Q144" i="8"/>
  <c r="K144" i="8"/>
  <c r="M138" i="8"/>
  <c r="Y138" i="8"/>
  <c r="BC138" i="8"/>
  <c r="S138" i="8"/>
  <c r="AK138" i="8"/>
  <c r="G138" i="8"/>
  <c r="AE138" i="8"/>
  <c r="AW138" i="8"/>
  <c r="AQ138" i="8"/>
  <c r="AW135" i="8"/>
  <c r="AE135" i="8"/>
  <c r="M135" i="8"/>
  <c r="Y135" i="8"/>
  <c r="AK135" i="8"/>
  <c r="BC135" i="8"/>
  <c r="S135" i="8"/>
  <c r="AQ135" i="8"/>
  <c r="G135" i="8"/>
  <c r="E138" i="8"/>
  <c r="W138" i="8"/>
  <c r="BK138" i="8"/>
  <c r="AU138" i="8"/>
  <c r="AI138" i="8"/>
  <c r="AC138" i="8"/>
  <c r="K138" i="8"/>
  <c r="AO138" i="8"/>
  <c r="BA138" i="8"/>
  <c r="Q138" i="8"/>
  <c r="S145" i="8"/>
  <c r="AE145" i="8"/>
  <c r="G145" i="8"/>
  <c r="M145" i="8"/>
  <c r="AK145" i="8"/>
  <c r="BC145" i="8"/>
  <c r="Y145" i="8"/>
  <c r="AQ145" i="8"/>
  <c r="AW145" i="8"/>
  <c r="E18" i="8"/>
  <c r="W18" i="8"/>
  <c r="BI31" i="8"/>
  <c r="Z21" i="8"/>
  <c r="BC117" i="8"/>
  <c r="G117" i="8"/>
  <c r="S117" i="8"/>
  <c r="AQ117" i="8"/>
  <c r="AK117" i="8"/>
  <c r="Y117" i="8"/>
  <c r="AW117" i="8"/>
  <c r="M117" i="8"/>
  <c r="AE117" i="8"/>
  <c r="BI119" i="8"/>
  <c r="AE44" i="8"/>
  <c r="BC44" i="8"/>
  <c r="S44" i="8"/>
  <c r="AQ44" i="8"/>
  <c r="Y44" i="8"/>
  <c r="M44" i="8"/>
  <c r="AK44" i="8"/>
  <c r="AW44" i="8"/>
  <c r="G44" i="8"/>
  <c r="AE141" i="8"/>
  <c r="AK141" i="8"/>
  <c r="S141" i="8"/>
  <c r="Y141" i="8"/>
  <c r="BC141" i="8"/>
  <c r="M141" i="8"/>
  <c r="G141" i="8"/>
  <c r="AW141" i="8"/>
  <c r="AQ141" i="8"/>
  <c r="N42" i="8"/>
  <c r="T42" i="8"/>
  <c r="U42" i="8" s="1"/>
  <c r="H42" i="8"/>
  <c r="I42" i="8" s="1"/>
  <c r="AF42" i="8"/>
  <c r="AG42" i="8" s="1"/>
  <c r="AR42" i="8"/>
  <c r="AX42" i="8"/>
  <c r="BD42" i="8"/>
  <c r="Z42" i="8"/>
  <c r="AL42" i="8"/>
  <c r="AC115" i="8"/>
  <c r="AU115" i="8"/>
  <c r="K115" i="8"/>
  <c r="AI115" i="8"/>
  <c r="AO115" i="8"/>
  <c r="Q115" i="8"/>
  <c r="BK115" i="8"/>
  <c r="W115" i="8"/>
  <c r="BA115" i="8"/>
  <c r="E115" i="8"/>
  <c r="Z135" i="8"/>
  <c r="H135" i="8"/>
  <c r="BD135" i="8"/>
  <c r="AX135" i="8"/>
  <c r="AR135" i="8"/>
  <c r="T135" i="8"/>
  <c r="AF135" i="8"/>
  <c r="N135" i="8"/>
  <c r="AL135" i="8"/>
  <c r="BD140" i="8"/>
  <c r="H140" i="8"/>
  <c r="BJ146" i="8"/>
  <c r="Z140" i="8"/>
  <c r="AF140" i="8"/>
  <c r="T140" i="8"/>
  <c r="AL140" i="8"/>
  <c r="AX140" i="8"/>
  <c r="AR140" i="8"/>
  <c r="N140" i="8"/>
  <c r="K134" i="8"/>
  <c r="E134" i="8"/>
  <c r="BA134" i="8"/>
  <c r="AU134" i="8"/>
  <c r="BK134" i="8"/>
  <c r="AI134" i="8"/>
  <c r="AO134" i="8"/>
  <c r="W134" i="8"/>
  <c r="Q134" i="8"/>
  <c r="AC134" i="8"/>
  <c r="AW32" i="8"/>
  <c r="AW35" i="8" s="1"/>
  <c r="Y32" i="8"/>
  <c r="AK32" i="8"/>
  <c r="AK35" i="8" s="1"/>
  <c r="AE32" i="8"/>
  <c r="AE35" i="8" s="1"/>
  <c r="BI35" i="8"/>
  <c r="S32" i="8"/>
  <c r="AQ32" i="8"/>
  <c r="AQ35" i="8" s="1"/>
  <c r="G32" i="8"/>
  <c r="BC32" i="8"/>
  <c r="M32" i="8"/>
  <c r="W143" i="8"/>
  <c r="AI143" i="8"/>
  <c r="AO143" i="8"/>
  <c r="BA143" i="8"/>
  <c r="BK143" i="8"/>
  <c r="Q143" i="8"/>
  <c r="E143" i="8"/>
  <c r="AU143" i="8"/>
  <c r="K143" i="8"/>
  <c r="AC143" i="8"/>
  <c r="K63" i="8"/>
  <c r="W63" i="8"/>
  <c r="AU63" i="8"/>
  <c r="Q63" i="8"/>
  <c r="BA63" i="8"/>
  <c r="E63" i="8"/>
  <c r="AC63" i="8"/>
  <c r="AO63" i="8"/>
  <c r="AI63" i="8"/>
  <c r="AW134" i="8"/>
  <c r="Y134" i="8"/>
  <c r="BC134" i="8"/>
  <c r="AE134" i="8"/>
  <c r="AQ134" i="8"/>
  <c r="G134" i="8"/>
  <c r="S134" i="8"/>
  <c r="AK134" i="8"/>
  <c r="M134" i="8"/>
  <c r="AA20" i="8"/>
  <c r="BJ24" i="8"/>
  <c r="AU18" i="8"/>
  <c r="K18" i="8"/>
  <c r="AS30" i="8"/>
  <c r="AM42" i="8"/>
  <c r="AF21" i="8"/>
  <c r="Z30" i="8"/>
  <c r="AX30" i="8"/>
  <c r="H30" i="8"/>
  <c r="BD30" i="8"/>
  <c r="AL30" i="8"/>
  <c r="AR30" i="8"/>
  <c r="N30" i="8"/>
  <c r="AF30" i="8"/>
  <c r="T30" i="8"/>
  <c r="S129" i="8"/>
  <c r="BC129" i="8"/>
  <c r="AQ129" i="8"/>
  <c r="G129" i="8"/>
  <c r="M129" i="8"/>
  <c r="AE129" i="8"/>
  <c r="Y129" i="8"/>
  <c r="AW129" i="8"/>
  <c r="BI132" i="8"/>
  <c r="AK129" i="8"/>
  <c r="AU124" i="8"/>
  <c r="BA124" i="8"/>
  <c r="BE124" i="8" s="1"/>
  <c r="AI124" i="8"/>
  <c r="AC124" i="8"/>
  <c r="K124" i="8"/>
  <c r="W124" i="8"/>
  <c r="AA124" i="8" s="1"/>
  <c r="BK124" i="8"/>
  <c r="E124" i="8"/>
  <c r="AO124" i="8"/>
  <c r="Q124" i="8"/>
  <c r="U124" i="8" s="1"/>
  <c r="BK22" i="8"/>
  <c r="K22" i="8"/>
  <c r="O22" i="8" s="1"/>
  <c r="AC22" i="8"/>
  <c r="AG22" i="8" s="1"/>
  <c r="E22" i="8"/>
  <c r="I22" i="8" s="1"/>
  <c r="BA22" i="8"/>
  <c r="AU22" i="8"/>
  <c r="BG24" i="8"/>
  <c r="Q22" i="8"/>
  <c r="AI22" i="8"/>
  <c r="AO22" i="8"/>
  <c r="AS22" i="8" s="1"/>
  <c r="W22" i="8"/>
  <c r="BK17" i="8"/>
  <c r="BK18" i="8" s="1"/>
  <c r="AW17" i="8"/>
  <c r="AY17" i="8" s="1"/>
  <c r="S17" i="8"/>
  <c r="U17" i="8" s="1"/>
  <c r="Y17" i="8"/>
  <c r="AA17" i="8" s="1"/>
  <c r="AE17" i="8"/>
  <c r="AG17" i="8" s="1"/>
  <c r="AK17" i="8"/>
  <c r="AM17" i="8" s="1"/>
  <c r="AQ17" i="8"/>
  <c r="AS17" i="8" s="1"/>
  <c r="G17" i="8"/>
  <c r="BC17" i="8"/>
  <c r="BE17" i="8" s="1"/>
  <c r="M17" i="8"/>
  <c r="O17" i="8" s="1"/>
  <c r="BA117" i="8"/>
  <c r="BK117" i="8"/>
  <c r="AC117" i="8"/>
  <c r="E117" i="8"/>
  <c r="BG119" i="8"/>
  <c r="K117" i="8"/>
  <c r="W117" i="8"/>
  <c r="Q117" i="8"/>
  <c r="AU117" i="8"/>
  <c r="AI117" i="8"/>
  <c r="AO117" i="8"/>
  <c r="AI19" i="8"/>
  <c r="BA19" i="8"/>
  <c r="AO19" i="8"/>
  <c r="W19" i="8"/>
  <c r="K19" i="8"/>
  <c r="E19" i="8"/>
  <c r="AU19" i="8"/>
  <c r="BG21" i="8"/>
  <c r="Q19" i="8"/>
  <c r="BK19" i="8"/>
  <c r="BK21" i="8" s="1"/>
  <c r="AC19" i="8"/>
  <c r="AX130" i="8"/>
  <c r="AL130" i="8"/>
  <c r="Z130" i="8"/>
  <c r="N130" i="8"/>
  <c r="AR130" i="8"/>
  <c r="BD130" i="8"/>
  <c r="AF130" i="8"/>
  <c r="T130" i="8"/>
  <c r="H130" i="8"/>
  <c r="K114" i="8"/>
  <c r="BA114" i="8"/>
  <c r="AC114" i="8"/>
  <c r="AU114" i="8"/>
  <c r="BK114" i="8"/>
  <c r="AO114" i="8"/>
  <c r="BG116" i="8"/>
  <c r="AI114" i="8"/>
  <c r="W114" i="8"/>
  <c r="E114" i="8"/>
  <c r="Q114" i="8"/>
  <c r="AQ120" i="8"/>
  <c r="AW120" i="8"/>
  <c r="BI122" i="8"/>
  <c r="AE120" i="8"/>
  <c r="G120" i="8"/>
  <c r="Y120" i="8"/>
  <c r="M120" i="8"/>
  <c r="S120" i="8"/>
  <c r="AK120" i="8"/>
  <c r="BC120" i="8"/>
  <c r="T127" i="8"/>
  <c r="AL127" i="8"/>
  <c r="N127" i="8"/>
  <c r="AR127" i="8"/>
  <c r="BD127" i="8"/>
  <c r="Z127" i="8"/>
  <c r="AF127" i="8"/>
  <c r="H127" i="8"/>
  <c r="AX127" i="8"/>
  <c r="AQ127" i="8"/>
  <c r="AE127" i="8"/>
  <c r="AW127" i="8"/>
  <c r="M127" i="8"/>
  <c r="BC127" i="8"/>
  <c r="Y127" i="8"/>
  <c r="S127" i="8"/>
  <c r="AK127" i="8"/>
  <c r="G127" i="8"/>
  <c r="BD115" i="8"/>
  <c r="AL115" i="8"/>
  <c r="AR115" i="8"/>
  <c r="N115" i="8"/>
  <c r="Z115" i="8"/>
  <c r="AX115" i="8"/>
  <c r="T115" i="8"/>
  <c r="H115" i="8"/>
  <c r="AF115" i="8"/>
  <c r="BG146" i="8"/>
  <c r="AU140" i="8"/>
  <c r="BA140" i="8"/>
  <c r="Q140" i="8"/>
  <c r="AI140" i="8"/>
  <c r="W140" i="8"/>
  <c r="AO140" i="8"/>
  <c r="E140" i="8"/>
  <c r="BK140" i="8"/>
  <c r="AC140" i="8"/>
  <c r="K140" i="8"/>
  <c r="BG66" i="8"/>
  <c r="BG97" i="8" s="1"/>
  <c r="AO64" i="8"/>
  <c r="AI64" i="8"/>
  <c r="AU64" i="8"/>
  <c r="Q64" i="8"/>
  <c r="BA64" i="8"/>
  <c r="BK64" i="8"/>
  <c r="E64" i="8"/>
  <c r="AC64" i="8"/>
  <c r="W64" i="8"/>
  <c r="K64" i="8"/>
  <c r="BA137" i="8"/>
  <c r="E137" i="8"/>
  <c r="Q137" i="8"/>
  <c r="K137" i="8"/>
  <c r="AO137" i="8"/>
  <c r="AU137" i="8"/>
  <c r="W137" i="8"/>
  <c r="AI137" i="8"/>
  <c r="BK137" i="8"/>
  <c r="AC137" i="8"/>
  <c r="AG20" i="8"/>
  <c r="I17" i="8"/>
  <c r="BE42" i="8"/>
  <c r="AW45" i="8"/>
  <c r="AU36" i="8"/>
  <c r="Q36" i="8"/>
  <c r="W36" i="8"/>
  <c r="AI36" i="8"/>
  <c r="BA36" i="8"/>
  <c r="AC36" i="8"/>
  <c r="E36" i="8"/>
  <c r="BK36" i="8"/>
  <c r="K36" i="8"/>
  <c r="AO36" i="8"/>
  <c r="H141" i="8"/>
  <c r="AR141" i="8"/>
  <c r="N141" i="8"/>
  <c r="Z141" i="8"/>
  <c r="T141" i="8"/>
  <c r="AL141" i="8"/>
  <c r="AF141" i="8"/>
  <c r="AX141" i="8"/>
  <c r="BD141" i="8"/>
  <c r="AK115" i="8"/>
  <c r="G115" i="8"/>
  <c r="AE115" i="8"/>
  <c r="BC115" i="8"/>
  <c r="Y115" i="8"/>
  <c r="M115" i="8"/>
  <c r="AQ115" i="8"/>
  <c r="AW115" i="8"/>
  <c r="S115" i="8"/>
  <c r="G40" i="8"/>
  <c r="AE40" i="8"/>
  <c r="AE45" i="8" s="1"/>
  <c r="AK40" i="8"/>
  <c r="AQ40" i="8"/>
  <c r="AQ45" i="8" s="1"/>
  <c r="Y40" i="8"/>
  <c r="AW40" i="8"/>
  <c r="S40" i="8"/>
  <c r="M40" i="8"/>
  <c r="BC40" i="8"/>
  <c r="AF117" i="8"/>
  <c r="AF119" i="8" s="1"/>
  <c r="AL117" i="8"/>
  <c r="AL119" i="8" s="1"/>
  <c r="BJ119" i="8"/>
  <c r="BD117" i="8"/>
  <c r="H117" i="8"/>
  <c r="AX117" i="8"/>
  <c r="AX119" i="8" s="1"/>
  <c r="AR117" i="8"/>
  <c r="AR119" i="8" s="1"/>
  <c r="T117" i="8"/>
  <c r="T119" i="8" s="1"/>
  <c r="N117" i="8"/>
  <c r="Z117" i="8"/>
  <c r="Z119" i="8" s="1"/>
  <c r="AQ114" i="8"/>
  <c r="AQ116" i="8" s="1"/>
  <c r="G114" i="8"/>
  <c r="M114" i="8"/>
  <c r="AW114" i="8"/>
  <c r="AE114" i="8"/>
  <c r="BI116" i="8"/>
  <c r="Y114" i="8"/>
  <c r="AK114" i="8"/>
  <c r="AK116" i="8" s="1"/>
  <c r="S114" i="8"/>
  <c r="S116" i="8" s="1"/>
  <c r="BC114" i="8"/>
  <c r="BC25" i="8"/>
  <c r="BC27" i="8" s="1"/>
  <c r="S25" i="8"/>
  <c r="S27" i="8" s="1"/>
  <c r="BI27" i="8"/>
  <c r="AW25" i="8"/>
  <c r="AW27" i="8" s="1"/>
  <c r="AK25" i="8"/>
  <c r="AK27" i="8" s="1"/>
  <c r="AQ25" i="8"/>
  <c r="AQ27" i="8" s="1"/>
  <c r="Y25" i="8"/>
  <c r="Y27" i="8" s="1"/>
  <c r="AE25" i="8"/>
  <c r="AE27" i="8" s="1"/>
  <c r="M25" i="8"/>
  <c r="M27" i="8" s="1"/>
  <c r="G25" i="8"/>
  <c r="G27" i="8" s="1"/>
  <c r="H13" i="8"/>
  <c r="H15" i="8" s="1"/>
  <c r="N13" i="8"/>
  <c r="N15" i="8" s="1"/>
  <c r="Z13" i="8"/>
  <c r="Z15" i="8" s="1"/>
  <c r="AL13" i="8"/>
  <c r="AL15" i="8" s="1"/>
  <c r="BD13" i="8"/>
  <c r="BD15" i="8" s="1"/>
  <c r="AR13" i="8"/>
  <c r="AR15" i="8" s="1"/>
  <c r="BJ15" i="8"/>
  <c r="AF13" i="8"/>
  <c r="AF15" i="8" s="1"/>
  <c r="T13" i="8"/>
  <c r="T15" i="8" s="1"/>
  <c r="AX13" i="8"/>
  <c r="AX15" i="8" s="1"/>
  <c r="Q13" i="8"/>
  <c r="E13" i="8"/>
  <c r="AI13" i="8"/>
  <c r="BK13" i="8"/>
  <c r="AC13" i="8"/>
  <c r="AU13" i="8"/>
  <c r="BG15" i="8"/>
  <c r="W13" i="8"/>
  <c r="AO13" i="8"/>
  <c r="K13" i="8"/>
  <c r="BA13" i="8"/>
  <c r="Q25" i="8"/>
  <c r="W25" i="8"/>
  <c r="BG27" i="8"/>
  <c r="AC25" i="8"/>
  <c r="K25" i="8"/>
  <c r="AU25" i="8"/>
  <c r="BK25" i="8"/>
  <c r="BA25" i="8"/>
  <c r="AI25" i="8"/>
  <c r="AO25" i="8"/>
  <c r="E25" i="8"/>
  <c r="AK23" i="8"/>
  <c r="AK24" i="8" s="1"/>
  <c r="AQ23" i="8"/>
  <c r="AQ24" i="8" s="1"/>
  <c r="S23" i="8"/>
  <c r="S24" i="8" s="1"/>
  <c r="AE23" i="8"/>
  <c r="AE24" i="8" s="1"/>
  <c r="M23" i="8"/>
  <c r="M24" i="8" s="1"/>
  <c r="BC23" i="8"/>
  <c r="BC24" i="8" s="1"/>
  <c r="G23" i="8"/>
  <c r="G24" i="8" s="1"/>
  <c r="AW23" i="8"/>
  <c r="AW24" i="8" s="1"/>
  <c r="Y23" i="8"/>
  <c r="Y24" i="8" s="1"/>
  <c r="AK14" i="8"/>
  <c r="AK15" i="8" s="1"/>
  <c r="AE14" i="8"/>
  <c r="AE15" i="8" s="1"/>
  <c r="Y14" i="8"/>
  <c r="AW14" i="8"/>
  <c r="S14" i="8"/>
  <c r="S15" i="8" s="1"/>
  <c r="M14" i="8"/>
  <c r="M15" i="8" s="1"/>
  <c r="AQ14" i="8"/>
  <c r="AQ15" i="8" s="1"/>
  <c r="G14" i="8"/>
  <c r="G15" i="8" s="1"/>
  <c r="BC14" i="8"/>
  <c r="BC15" i="8" s="1"/>
  <c r="H28" i="8"/>
  <c r="H31" i="8" s="1"/>
  <c r="BD28" i="8"/>
  <c r="N28" i="8"/>
  <c r="AL28" i="8"/>
  <c r="Z28" i="8"/>
  <c r="Z31" i="8" s="1"/>
  <c r="AX28" i="8"/>
  <c r="AX31" i="8" s="1"/>
  <c r="AF28" i="8"/>
  <c r="AF31" i="8" s="1"/>
  <c r="BJ31" i="8"/>
  <c r="T28" i="8"/>
  <c r="T31" i="8" s="1"/>
  <c r="AR28" i="8"/>
  <c r="AL36" i="8"/>
  <c r="AL38" i="8" s="1"/>
  <c r="AX36" i="8"/>
  <c r="AX38" i="8" s="1"/>
  <c r="T36" i="8"/>
  <c r="T38" i="8" s="1"/>
  <c r="Z36" i="8"/>
  <c r="Z38" i="8" s="1"/>
  <c r="N36" i="8"/>
  <c r="N38" i="8" s="1"/>
  <c r="H36" i="8"/>
  <c r="H38" i="8" s="1"/>
  <c r="AF36" i="8"/>
  <c r="AF38" i="8" s="1"/>
  <c r="BD36" i="8"/>
  <c r="BD38" i="8" s="1"/>
  <c r="AR36" i="8"/>
  <c r="AR38" i="8" s="1"/>
  <c r="H131" i="8"/>
  <c r="BD131" i="8"/>
  <c r="N131" i="8"/>
  <c r="AX131" i="8"/>
  <c r="Z131" i="8"/>
  <c r="AF131" i="8"/>
  <c r="T131" i="8"/>
  <c r="AR131" i="8"/>
  <c r="AL131" i="8"/>
  <c r="AR138" i="8"/>
  <c r="Z138" i="8"/>
  <c r="AF138" i="8"/>
  <c r="T138" i="8"/>
  <c r="N138" i="8"/>
  <c r="AX138" i="8"/>
  <c r="BD138" i="8"/>
  <c r="AL138" i="8"/>
  <c r="H138" i="8"/>
  <c r="BC121" i="8"/>
  <c r="Y121" i="8"/>
  <c r="S121" i="8"/>
  <c r="G121" i="8"/>
  <c r="AQ121" i="8"/>
  <c r="AK121" i="8"/>
  <c r="AE121" i="8"/>
  <c r="AW121" i="8"/>
  <c r="M121" i="8"/>
  <c r="AK130" i="8"/>
  <c r="Y130" i="8"/>
  <c r="S130" i="8"/>
  <c r="BC130" i="8"/>
  <c r="G130" i="8"/>
  <c r="AE130" i="8"/>
  <c r="AW130" i="8"/>
  <c r="M130" i="8"/>
  <c r="AQ130" i="8"/>
  <c r="T126" i="8"/>
  <c r="AF126" i="8"/>
  <c r="AF128" i="8" s="1"/>
  <c r="Z126" i="8"/>
  <c r="N126" i="8"/>
  <c r="AX126" i="8"/>
  <c r="H126" i="8"/>
  <c r="AR126" i="8"/>
  <c r="AL126" i="8"/>
  <c r="BD126" i="8"/>
  <c r="BJ128" i="8"/>
  <c r="AE126" i="8"/>
  <c r="BC126" i="8"/>
  <c r="Y126" i="8"/>
  <c r="AQ126" i="8"/>
  <c r="S126" i="8"/>
  <c r="G126" i="8"/>
  <c r="BI128" i="8"/>
  <c r="AK126" i="8"/>
  <c r="AK128" i="8" s="1"/>
  <c r="M126" i="8"/>
  <c r="AW126" i="8"/>
  <c r="H114" i="8"/>
  <c r="AX114" i="8"/>
  <c r="AX116" i="8" s="1"/>
  <c r="Z114" i="8"/>
  <c r="T114" i="8"/>
  <c r="T116" i="8" s="1"/>
  <c r="AL114" i="8"/>
  <c r="BD114" i="8"/>
  <c r="N114" i="8"/>
  <c r="AF114" i="8"/>
  <c r="BJ116" i="8"/>
  <c r="AR114" i="8"/>
  <c r="AR116" i="8" s="1"/>
  <c r="AO145" i="8"/>
  <c r="AI145" i="8"/>
  <c r="BK145" i="8"/>
  <c r="E145" i="8"/>
  <c r="I145" i="8" s="1"/>
  <c r="AC145" i="8"/>
  <c r="AU145" i="8"/>
  <c r="AY145" i="8" s="1"/>
  <c r="Q145" i="8"/>
  <c r="U145" i="8" s="1"/>
  <c r="BA145" i="8"/>
  <c r="K145" i="8"/>
  <c r="W145" i="8"/>
  <c r="AC120" i="8"/>
  <c r="BA120" i="8"/>
  <c r="BK120" i="8"/>
  <c r="AU120" i="8"/>
  <c r="AI120" i="8"/>
  <c r="E120" i="8"/>
  <c r="W120" i="8"/>
  <c r="Q120" i="8"/>
  <c r="AO120" i="8"/>
  <c r="BG122" i="8"/>
  <c r="K120" i="8"/>
  <c r="BK65" i="8"/>
  <c r="AU65" i="8"/>
  <c r="AY65" i="8" s="1"/>
  <c r="AI65" i="8"/>
  <c r="AM65" i="8" s="1"/>
  <c r="BA65" i="8"/>
  <c r="BE65" i="8" s="1"/>
  <c r="AO65" i="8"/>
  <c r="AS65" i="8" s="1"/>
  <c r="W65" i="8"/>
  <c r="AA65" i="8" s="1"/>
  <c r="AC65" i="8"/>
  <c r="AG65" i="8" s="1"/>
  <c r="K65" i="8"/>
  <c r="O65" i="8" s="1"/>
  <c r="Q65" i="8"/>
  <c r="U65" i="8" s="1"/>
  <c r="E65" i="8"/>
  <c r="I65" i="8" s="1"/>
  <c r="BC143" i="8"/>
  <c r="S143" i="8"/>
  <c r="Y143" i="8"/>
  <c r="AK143" i="8"/>
  <c r="AE143" i="8"/>
  <c r="AQ143" i="8"/>
  <c r="AW143" i="8"/>
  <c r="M143" i="8"/>
  <c r="G143" i="8"/>
  <c r="BE20" i="8"/>
  <c r="AL24" i="8"/>
  <c r="BI15" i="8"/>
  <c r="Y15" i="8"/>
  <c r="AC18" i="8"/>
  <c r="AY42" i="8"/>
  <c r="AL21" i="8"/>
  <c r="M30" i="8"/>
  <c r="O30" i="8" s="1"/>
  <c r="S30" i="8"/>
  <c r="S31" i="8" s="1"/>
  <c r="AW30" i="8"/>
  <c r="AW31" i="8" s="1"/>
  <c r="AK30" i="8"/>
  <c r="AQ30" i="8"/>
  <c r="BC30" i="8"/>
  <c r="BC31" i="8" s="1"/>
  <c r="G30" i="8"/>
  <c r="I30" i="8" s="1"/>
  <c r="Y30" i="8"/>
  <c r="AA30" i="8" s="1"/>
  <c r="AE30" i="8"/>
  <c r="AE31" i="8" s="1"/>
  <c r="AR39" i="8"/>
  <c r="AR45" i="8" s="1"/>
  <c r="Z39" i="8"/>
  <c r="BJ45" i="8"/>
  <c r="AL39" i="8"/>
  <c r="T39" i="8"/>
  <c r="AF39" i="8"/>
  <c r="N39" i="8"/>
  <c r="BD39" i="8"/>
  <c r="BD45" i="8" s="1"/>
  <c r="H39" i="8"/>
  <c r="AX39" i="8"/>
  <c r="AX45" i="8" s="1"/>
  <c r="E118" i="8"/>
  <c r="AO118" i="8"/>
  <c r="AS118" i="8" s="1"/>
  <c r="AC118" i="8"/>
  <c r="K118" i="8"/>
  <c r="BA118" i="8"/>
  <c r="AI118" i="8"/>
  <c r="W118" i="8"/>
  <c r="BK118" i="8"/>
  <c r="AU118" i="8"/>
  <c r="Q118" i="8"/>
  <c r="BC144" i="8"/>
  <c r="M144" i="8"/>
  <c r="G144" i="8"/>
  <c r="Y144" i="8"/>
  <c r="AW144" i="8"/>
  <c r="AE144" i="8"/>
  <c r="S144" i="8"/>
  <c r="AQ144" i="8"/>
  <c r="AK144" i="8"/>
  <c r="Q23" i="8"/>
  <c r="BK23" i="8"/>
  <c r="W23" i="8"/>
  <c r="AA23" i="8" s="1"/>
  <c r="BA23" i="8"/>
  <c r="BE23" i="8" s="1"/>
  <c r="AC23" i="8"/>
  <c r="AI23" i="8"/>
  <c r="AM23" i="8" s="1"/>
  <c r="AU23" i="8"/>
  <c r="AO23" i="8"/>
  <c r="E23" i="8"/>
  <c r="K23" i="8"/>
  <c r="AS41" i="8"/>
  <c r="BD144" i="8"/>
  <c r="N144" i="8"/>
  <c r="Z144" i="8"/>
  <c r="T144" i="8"/>
  <c r="AR144" i="8"/>
  <c r="AL144" i="8"/>
  <c r="AX144" i="8"/>
  <c r="H144" i="8"/>
  <c r="AF144" i="8"/>
  <c r="AI123" i="8"/>
  <c r="K123" i="8"/>
  <c r="BK123" i="8"/>
  <c r="BK125" i="8" s="1"/>
  <c r="Q123" i="8"/>
  <c r="BA123" i="8"/>
  <c r="AO123" i="8"/>
  <c r="AC123" i="8"/>
  <c r="BG125" i="8"/>
  <c r="AU123" i="8"/>
  <c r="W123" i="8"/>
  <c r="E123" i="8"/>
  <c r="BK41" i="8"/>
  <c r="Y41" i="8"/>
  <c r="AA41" i="8" s="1"/>
  <c r="S41" i="8"/>
  <c r="U41" i="8" s="1"/>
  <c r="G41" i="8"/>
  <c r="I41" i="8" s="1"/>
  <c r="AK41" i="8"/>
  <c r="AK45" i="8" s="1"/>
  <c r="AW41" i="8"/>
  <c r="AY41" i="8" s="1"/>
  <c r="AQ41" i="8"/>
  <c r="AE41" i="8"/>
  <c r="AG41" i="8" s="1"/>
  <c r="BC41" i="8"/>
  <c r="BE41" i="8" s="1"/>
  <c r="M41" i="8"/>
  <c r="O41" i="8" s="1"/>
  <c r="AF25" i="8"/>
  <c r="AF27" i="8" s="1"/>
  <c r="AL25" i="8"/>
  <c r="AL27" i="8" s="1"/>
  <c r="AR25" i="8"/>
  <c r="AR27" i="8" s="1"/>
  <c r="T25" i="8"/>
  <c r="T27" i="8" s="1"/>
  <c r="BJ27" i="8"/>
  <c r="AX25" i="8"/>
  <c r="AX27" i="8" s="1"/>
  <c r="H25" i="8"/>
  <c r="H27" i="8" s="1"/>
  <c r="N25" i="8"/>
  <c r="N27" i="8" s="1"/>
  <c r="Z25" i="8"/>
  <c r="Z27" i="8" s="1"/>
  <c r="BD25" i="8"/>
  <c r="BD27" i="8" s="1"/>
  <c r="Y16" i="8"/>
  <c r="AA16" i="8" s="1"/>
  <c r="AE16" i="8"/>
  <c r="BC16" i="8"/>
  <c r="BC18" i="8" s="1"/>
  <c r="S16" i="8"/>
  <c r="M16" i="8"/>
  <c r="M18" i="8" s="1"/>
  <c r="AK16" i="8"/>
  <c r="G16" i="8"/>
  <c r="G18" i="8" s="1"/>
  <c r="I18" i="8" s="1"/>
  <c r="BI18" i="8"/>
  <c r="AQ16" i="8"/>
  <c r="AQ18" i="8" s="1"/>
  <c r="AS18" i="8" s="1"/>
  <c r="AW16" i="8"/>
  <c r="AW18" i="8" s="1"/>
  <c r="AY18" i="8" s="1"/>
  <c r="AU29" i="8"/>
  <c r="AY29" i="8" s="1"/>
  <c r="E29" i="8"/>
  <c r="BK29" i="8"/>
  <c r="K29" i="8"/>
  <c r="O29" i="8" s="1"/>
  <c r="AC29" i="8"/>
  <c r="AG29" i="8" s="1"/>
  <c r="AI29" i="8"/>
  <c r="AM29" i="8" s="1"/>
  <c r="W29" i="8"/>
  <c r="AA29" i="8" s="1"/>
  <c r="BA29" i="8"/>
  <c r="BE29" i="8" s="1"/>
  <c r="Q29" i="8"/>
  <c r="U29" i="8" s="1"/>
  <c r="AO29" i="8"/>
  <c r="AS29" i="8" s="1"/>
  <c r="AK37" i="8"/>
  <c r="AK38" i="8" s="1"/>
  <c r="Y37" i="8"/>
  <c r="Y38" i="8" s="1"/>
  <c r="BC37" i="8"/>
  <c r="BC38" i="8" s="1"/>
  <c r="G37" i="8"/>
  <c r="G38" i="8" s="1"/>
  <c r="AE37" i="8"/>
  <c r="AE38" i="8" s="1"/>
  <c r="M37" i="8"/>
  <c r="M38" i="8" s="1"/>
  <c r="S37" i="8"/>
  <c r="AQ37" i="8"/>
  <c r="AQ38" i="8" s="1"/>
  <c r="AW37" i="8"/>
  <c r="AW38" i="8" s="1"/>
  <c r="E40" i="8"/>
  <c r="I40" i="8" s="1"/>
  <c r="K40" i="8"/>
  <c r="O40" i="8" s="1"/>
  <c r="BA40" i="8"/>
  <c r="AC40" i="8"/>
  <c r="W40" i="8"/>
  <c r="AA40" i="8" s="1"/>
  <c r="BK40" i="8"/>
  <c r="AU40" i="8"/>
  <c r="AY40" i="8" s="1"/>
  <c r="AO40" i="8"/>
  <c r="AS40" i="8" s="1"/>
  <c r="Q40" i="8"/>
  <c r="U40" i="8" s="1"/>
  <c r="AI40" i="8"/>
  <c r="T129" i="8"/>
  <c r="T132" i="8" s="1"/>
  <c r="AL129" i="8"/>
  <c r="Z129" i="8"/>
  <c r="N129" i="8"/>
  <c r="AX129" i="8"/>
  <c r="AX132" i="8" s="1"/>
  <c r="AF129" i="8"/>
  <c r="AR129" i="8"/>
  <c r="BD129" i="8"/>
  <c r="BJ132" i="8"/>
  <c r="H129" i="8"/>
  <c r="N137" i="8"/>
  <c r="AX137" i="8"/>
  <c r="AF137" i="8"/>
  <c r="AF139" i="8" s="1"/>
  <c r="AR137" i="8"/>
  <c r="AL137" i="8"/>
  <c r="AL139" i="8" s="1"/>
  <c r="T137" i="8"/>
  <c r="BD137" i="8"/>
  <c r="H137" i="8"/>
  <c r="Z137" i="8"/>
  <c r="AR142" i="8"/>
  <c r="AX142" i="8"/>
  <c r="T142" i="8"/>
  <c r="Z142" i="8"/>
  <c r="AF142" i="8"/>
  <c r="AL142" i="8"/>
  <c r="H142" i="8"/>
  <c r="BD142" i="8"/>
  <c r="N142" i="8"/>
  <c r="AQ131" i="8"/>
  <c r="M131" i="8"/>
  <c r="G131" i="8"/>
  <c r="Y131" i="8"/>
  <c r="AE131" i="8"/>
  <c r="AW131" i="8"/>
  <c r="AK131" i="8"/>
  <c r="S131" i="8"/>
  <c r="BC131" i="8"/>
  <c r="M118" i="8"/>
  <c r="AK118" i="8"/>
  <c r="G118" i="8"/>
  <c r="AW118" i="8"/>
  <c r="AE118" i="8"/>
  <c r="BC118" i="8"/>
  <c r="AQ118" i="8"/>
  <c r="Y118" i="8"/>
  <c r="S118" i="8"/>
  <c r="AF123" i="8"/>
  <c r="BD123" i="8"/>
  <c r="BD125" i="8" s="1"/>
  <c r="AL123" i="8"/>
  <c r="AL125" i="8" s="1"/>
  <c r="AR123" i="8"/>
  <c r="AR125" i="8" s="1"/>
  <c r="BJ125" i="8"/>
  <c r="AX123" i="8"/>
  <c r="AX125" i="8" s="1"/>
  <c r="T123" i="8"/>
  <c r="T125" i="8" s="1"/>
  <c r="N123" i="8"/>
  <c r="N125" i="8" s="1"/>
  <c r="H123" i="8"/>
  <c r="Z123" i="8"/>
  <c r="Z125" i="8" s="1"/>
  <c r="K121" i="8"/>
  <c r="E121" i="8"/>
  <c r="I121" i="8" s="1"/>
  <c r="BK121" i="8"/>
  <c r="AC121" i="8"/>
  <c r="AO121" i="8"/>
  <c r="AU121" i="8"/>
  <c r="BA121" i="8"/>
  <c r="BE121" i="8" s="1"/>
  <c r="W121" i="8"/>
  <c r="AI121" i="8"/>
  <c r="Q121" i="8"/>
  <c r="U121" i="8" s="1"/>
  <c r="K14" i="8"/>
  <c r="AO14" i="8"/>
  <c r="AC14" i="8"/>
  <c r="Q14" i="8"/>
  <c r="U14" i="8" s="1"/>
  <c r="BK14" i="8"/>
  <c r="BA14" i="8"/>
  <c r="AI14" i="8"/>
  <c r="AM14" i="8" s="1"/>
  <c r="AU14" i="8"/>
  <c r="AY14" i="8" s="1"/>
  <c r="E14" i="8"/>
  <c r="I14" i="8" s="1"/>
  <c r="W14" i="8"/>
  <c r="M142" i="8"/>
  <c r="S142" i="8"/>
  <c r="AE142" i="8"/>
  <c r="G142" i="8"/>
  <c r="Y142" i="8"/>
  <c r="AW142" i="8"/>
  <c r="AK142" i="8"/>
  <c r="BC142" i="8"/>
  <c r="AQ142" i="8"/>
  <c r="E26" i="8"/>
  <c r="I26" i="8" s="1"/>
  <c r="W26" i="8"/>
  <c r="AA26" i="8" s="1"/>
  <c r="BK26" i="8"/>
  <c r="AO26" i="8"/>
  <c r="AS26" i="8" s="1"/>
  <c r="AU26" i="8"/>
  <c r="AY26" i="8" s="1"/>
  <c r="BA26" i="8"/>
  <c r="BE26" i="8" s="1"/>
  <c r="Q26" i="8"/>
  <c r="U26" i="8" s="1"/>
  <c r="AC26" i="8"/>
  <c r="AG26" i="8" s="1"/>
  <c r="K26" i="8"/>
  <c r="O26" i="8" s="1"/>
  <c r="AI26" i="8"/>
  <c r="AM26" i="8" s="1"/>
  <c r="BA45" i="8"/>
  <c r="S38" i="8"/>
  <c r="AW15" i="8"/>
  <c r="AI18" i="8"/>
  <c r="E37" i="8"/>
  <c r="BA37" i="8"/>
  <c r="BE37" i="8" s="1"/>
  <c r="AC37" i="8"/>
  <c r="AO37" i="8"/>
  <c r="BK37" i="8"/>
  <c r="Q37" i="8"/>
  <c r="U37" i="8" s="1"/>
  <c r="W37" i="8"/>
  <c r="AU37" i="8"/>
  <c r="K37" i="8"/>
  <c r="AI37" i="8"/>
  <c r="AM37" i="8" s="1"/>
  <c r="AA42" i="8"/>
  <c r="H21" i="8"/>
  <c r="BD21" i="8"/>
  <c r="BK34" i="8"/>
  <c r="Y116" i="8" l="1"/>
  <c r="AK31" i="8"/>
  <c r="AS37" i="8"/>
  <c r="BE39" i="8"/>
  <c r="BE14" i="8"/>
  <c r="AA121" i="8"/>
  <c r="T139" i="8"/>
  <c r="AM40" i="8"/>
  <c r="AM145" i="8"/>
  <c r="BG46" i="8"/>
  <c r="BC45" i="8"/>
  <c r="G45" i="8"/>
  <c r="AY124" i="8"/>
  <c r="M35" i="8"/>
  <c r="AG30" i="8"/>
  <c r="U44" i="8"/>
  <c r="AS44" i="8"/>
  <c r="H125" i="8"/>
  <c r="AF125" i="8"/>
  <c r="AK18" i="8"/>
  <c r="AM18" i="8" s="1"/>
  <c r="BK24" i="8"/>
  <c r="O145" i="8"/>
  <c r="AS145" i="8"/>
  <c r="Z116" i="8"/>
  <c r="M45" i="8"/>
  <c r="I124" i="8"/>
  <c r="BC35" i="8"/>
  <c r="W45" i="8"/>
  <c r="U135" i="8"/>
  <c r="H136" i="8"/>
  <c r="AM44" i="8"/>
  <c r="AG37" i="8"/>
  <c r="O18" i="8"/>
  <c r="U23" i="8"/>
  <c r="BE145" i="8"/>
  <c r="G35" i="8"/>
  <c r="O37" i="8"/>
  <c r="Y31" i="8"/>
  <c r="I37" i="8"/>
  <c r="AG14" i="8"/>
  <c r="AY37" i="8"/>
  <c r="AA14" i="8"/>
  <c r="AX139" i="8"/>
  <c r="BK45" i="8"/>
  <c r="N31" i="8"/>
  <c r="BD119" i="8"/>
  <c r="Y45" i="8"/>
  <c r="AA134" i="8"/>
  <c r="BE16" i="8"/>
  <c r="O127" i="8"/>
  <c r="BE127" i="8"/>
  <c r="AM30" i="8"/>
  <c r="AE18" i="8"/>
  <c r="AG124" i="8"/>
  <c r="AG141" i="8"/>
  <c r="O143" i="8"/>
  <c r="AA143" i="8"/>
  <c r="AL146" i="8"/>
  <c r="O142" i="8"/>
  <c r="BK146" i="8"/>
  <c r="AY143" i="8"/>
  <c r="M146" i="8"/>
  <c r="U141" i="8"/>
  <c r="I141" i="8"/>
  <c r="N139" i="8"/>
  <c r="BD139" i="8"/>
  <c r="BE138" i="8"/>
  <c r="AE139" i="8"/>
  <c r="BC136" i="8"/>
  <c r="S136" i="8"/>
  <c r="AM135" i="8"/>
  <c r="AL136" i="8"/>
  <c r="AG131" i="8"/>
  <c r="AR132" i="8"/>
  <c r="AF132" i="8"/>
  <c r="AQ132" i="8"/>
  <c r="T128" i="8"/>
  <c r="AA127" i="8"/>
  <c r="G128" i="8"/>
  <c r="AL128" i="8"/>
  <c r="S128" i="8"/>
  <c r="AQ128" i="8"/>
  <c r="H128" i="8"/>
  <c r="Y128" i="8"/>
  <c r="AX128" i="8"/>
  <c r="AM124" i="8"/>
  <c r="BG147" i="8"/>
  <c r="AK122" i="8"/>
  <c r="AQ122" i="8"/>
  <c r="H122" i="8"/>
  <c r="AR122" i="8"/>
  <c r="S122" i="8"/>
  <c r="T122" i="8"/>
  <c r="AS121" i="8"/>
  <c r="H119" i="8"/>
  <c r="AA118" i="8"/>
  <c r="BI147" i="8"/>
  <c r="BK119" i="8"/>
  <c r="BJ147" i="8"/>
  <c r="N116" i="8"/>
  <c r="BK116" i="8"/>
  <c r="I115" i="8"/>
  <c r="AY115" i="8"/>
  <c r="H116" i="8"/>
  <c r="AW116" i="8"/>
  <c r="BK66" i="8"/>
  <c r="U30" i="8"/>
  <c r="BE129" i="8"/>
  <c r="BA132" i="8"/>
  <c r="AS113" i="8"/>
  <c r="AI45" i="8"/>
  <c r="AL31" i="8"/>
  <c r="BK15" i="8"/>
  <c r="AE116" i="8"/>
  <c r="AC139" i="8"/>
  <c r="AG137" i="8"/>
  <c r="BE114" i="8"/>
  <c r="BA116" i="8"/>
  <c r="BA119" i="8"/>
  <c r="BE117" i="8"/>
  <c r="AS124" i="8"/>
  <c r="AO45" i="8"/>
  <c r="Y35" i="8"/>
  <c r="T146" i="8"/>
  <c r="BE115" i="8"/>
  <c r="AG115" i="8"/>
  <c r="AE119" i="8"/>
  <c r="BC119" i="8"/>
  <c r="AS138" i="8"/>
  <c r="BE144" i="8"/>
  <c r="AY131" i="8"/>
  <c r="BE133" i="8"/>
  <c r="BA136" i="8"/>
  <c r="AA133" i="8"/>
  <c r="W136" i="8"/>
  <c r="AC132" i="8"/>
  <c r="AG129" i="8"/>
  <c r="AM113" i="8"/>
  <c r="AX63" i="8"/>
  <c r="AX97" i="8" s="1"/>
  <c r="F128" i="16" s="1"/>
  <c r="N63" i="8"/>
  <c r="N97" i="8" s="1"/>
  <c r="F130" i="16" s="1"/>
  <c r="Z63" i="8"/>
  <c r="Z97" i="8" s="1"/>
  <c r="F134" i="16" s="1"/>
  <c r="AF63" i="8"/>
  <c r="AF97" i="8" s="1"/>
  <c r="F135" i="16" s="1"/>
  <c r="T63" i="8"/>
  <c r="T97" i="8" s="1"/>
  <c r="F131" i="16" s="1"/>
  <c r="F147" i="16" s="1"/>
  <c r="AL63" i="8"/>
  <c r="AL97" i="8" s="1"/>
  <c r="F136" i="16" s="1"/>
  <c r="I136" i="16" s="1"/>
  <c r="C33" i="17" s="1"/>
  <c r="BJ97" i="8"/>
  <c r="H63" i="8"/>
  <c r="H97" i="8" s="1"/>
  <c r="F129" i="16" s="1"/>
  <c r="BD63" i="8"/>
  <c r="BD97" i="8" s="1"/>
  <c r="F138" i="16" s="1"/>
  <c r="F156" i="16" s="1"/>
  <c r="AR63" i="8"/>
  <c r="AR97" i="8" s="1"/>
  <c r="F137" i="16" s="1"/>
  <c r="S146" i="8"/>
  <c r="AA130" i="8"/>
  <c r="AC128" i="8"/>
  <c r="AG126" i="8"/>
  <c r="BA35" i="8"/>
  <c r="AM142" i="8"/>
  <c r="I142" i="8"/>
  <c r="U28" i="8"/>
  <c r="Q31" i="8"/>
  <c r="U31" i="8" s="1"/>
  <c r="AF34" i="8"/>
  <c r="AG34" i="8" s="1"/>
  <c r="BD34" i="8"/>
  <c r="BE34" i="8" s="1"/>
  <c r="T34" i="8"/>
  <c r="U34" i="8" s="1"/>
  <c r="H34" i="8"/>
  <c r="AX34" i="8"/>
  <c r="AL34" i="8"/>
  <c r="Z34" i="8"/>
  <c r="AA34" i="8" s="1"/>
  <c r="AR34" i="8"/>
  <c r="AS34" i="8" s="1"/>
  <c r="N34" i="8"/>
  <c r="O34" i="8" s="1"/>
  <c r="U137" i="8"/>
  <c r="Q139" i="8"/>
  <c r="AG114" i="8"/>
  <c r="AC116" i="8"/>
  <c r="AG142" i="8"/>
  <c r="BE12" i="8"/>
  <c r="AI122" i="8"/>
  <c r="AM120" i="8"/>
  <c r="U25" i="8"/>
  <c r="Q27" i="8"/>
  <c r="U27" i="8" s="1"/>
  <c r="AK12" i="8"/>
  <c r="AK46" i="8" s="1"/>
  <c r="M12" i="8"/>
  <c r="AQ12" i="8"/>
  <c r="S12" i="8"/>
  <c r="BI46" i="8"/>
  <c r="AE12" i="8"/>
  <c r="AW12" i="8"/>
  <c r="Y12" i="8"/>
  <c r="G12" i="8"/>
  <c r="BC12" i="8"/>
  <c r="BC46" i="8" s="1"/>
  <c r="BA38" i="8"/>
  <c r="BE38" i="8" s="1"/>
  <c r="BE36" i="8"/>
  <c r="E139" i="8"/>
  <c r="I137" i="8"/>
  <c r="I140" i="8"/>
  <c r="E146" i="8"/>
  <c r="E116" i="8"/>
  <c r="I114" i="8"/>
  <c r="AY117" i="8"/>
  <c r="AU119" i="8"/>
  <c r="AY134" i="8"/>
  <c r="AA37" i="8"/>
  <c r="I29" i="8"/>
  <c r="S18" i="8"/>
  <c r="U18" i="8" s="1"/>
  <c r="BL18" i="8" s="1"/>
  <c r="BE123" i="8"/>
  <c r="BA125" i="8"/>
  <c r="E24" i="8"/>
  <c r="I24" i="8" s="1"/>
  <c r="I23" i="8"/>
  <c r="BE118" i="8"/>
  <c r="O39" i="8"/>
  <c r="N45" i="8"/>
  <c r="AU122" i="8"/>
  <c r="AY120" i="8"/>
  <c r="AF116" i="8"/>
  <c r="AW128" i="8"/>
  <c r="BC128" i="8"/>
  <c r="N128" i="8"/>
  <c r="BE25" i="8"/>
  <c r="BA27" i="8"/>
  <c r="BE27" i="8" s="1"/>
  <c r="BA15" i="8"/>
  <c r="BE15" i="8" s="1"/>
  <c r="BE13" i="8"/>
  <c r="AM13" i="8"/>
  <c r="AI15" i="8"/>
  <c r="AM15" i="8" s="1"/>
  <c r="AM36" i="8"/>
  <c r="AI38" i="8"/>
  <c r="AM38" i="8" s="1"/>
  <c r="BA139" i="8"/>
  <c r="BE137" i="8"/>
  <c r="AY64" i="8"/>
  <c r="AU66" i="8"/>
  <c r="AY66" i="8" s="1"/>
  <c r="AO146" i="8"/>
  <c r="AS140" i="8"/>
  <c r="Y122" i="8"/>
  <c r="AA114" i="8"/>
  <c r="W116" i="8"/>
  <c r="K116" i="8"/>
  <c r="O114" i="8"/>
  <c r="K21" i="8"/>
  <c r="O21" i="8" s="1"/>
  <c r="O19" i="8"/>
  <c r="Q119" i="8"/>
  <c r="U117" i="8"/>
  <c r="AY22" i="8"/>
  <c r="AU24" i="8"/>
  <c r="AY24" i="8" s="1"/>
  <c r="AK132" i="8"/>
  <c r="BC132" i="8"/>
  <c r="O16" i="8"/>
  <c r="AS39" i="8"/>
  <c r="I143" i="8"/>
  <c r="BE134" i="8"/>
  <c r="AF146" i="8"/>
  <c r="AA115" i="8"/>
  <c r="M119" i="8"/>
  <c r="O138" i="8"/>
  <c r="I144" i="8"/>
  <c r="O133" i="8"/>
  <c r="K136" i="8"/>
  <c r="AG113" i="8"/>
  <c r="BE30" i="8"/>
  <c r="AW146" i="8"/>
  <c r="AQ136" i="8"/>
  <c r="AK139" i="8"/>
  <c r="BE141" i="8"/>
  <c r="AG130" i="8"/>
  <c r="AM130" i="8"/>
  <c r="AA135" i="8"/>
  <c r="BD136" i="8"/>
  <c r="AM126" i="8"/>
  <c r="AI128" i="8"/>
  <c r="Q128" i="8"/>
  <c r="U128" i="8" s="1"/>
  <c r="U126" i="8"/>
  <c r="AO35" i="8"/>
  <c r="BE142" i="8"/>
  <c r="BC125" i="8"/>
  <c r="S125" i="8"/>
  <c r="E31" i="8"/>
  <c r="I31" i="8" s="1"/>
  <c r="I28" i="8"/>
  <c r="AF122" i="8"/>
  <c r="I39" i="8"/>
  <c r="H45" i="8"/>
  <c r="I120" i="8"/>
  <c r="E122" i="8"/>
  <c r="AA25" i="8"/>
  <c r="W27" i="8"/>
  <c r="AA27" i="8" s="1"/>
  <c r="AY19" i="8"/>
  <c r="AU21" i="8"/>
  <c r="AY21" i="8" s="1"/>
  <c r="Q24" i="8"/>
  <c r="U24" i="8" s="1"/>
  <c r="U22" i="8"/>
  <c r="G119" i="8"/>
  <c r="AY144" i="8"/>
  <c r="AI35" i="8"/>
  <c r="AS123" i="8"/>
  <c r="AO125" i="8"/>
  <c r="AM25" i="8"/>
  <c r="AI27" i="8"/>
  <c r="AM27" i="8" s="1"/>
  <c r="U64" i="8"/>
  <c r="Q66" i="8"/>
  <c r="U66" i="8" s="1"/>
  <c r="M122" i="8"/>
  <c r="I19" i="8"/>
  <c r="E21" i="8"/>
  <c r="I21" i="8" s="1"/>
  <c r="AM16" i="8"/>
  <c r="AS14" i="8"/>
  <c r="AG121" i="8"/>
  <c r="N132" i="8"/>
  <c r="BE18" i="8"/>
  <c r="K45" i="8"/>
  <c r="U123" i="8"/>
  <c r="Q125" i="8"/>
  <c r="AO24" i="8"/>
  <c r="AS24" i="8" s="1"/>
  <c r="AS23" i="8"/>
  <c r="O118" i="8"/>
  <c r="AG39" i="8"/>
  <c r="AF45" i="8"/>
  <c r="O120" i="8"/>
  <c r="K122" i="8"/>
  <c r="BK122" i="8"/>
  <c r="AG145" i="8"/>
  <c r="M128" i="8"/>
  <c r="AE128" i="8"/>
  <c r="Z128" i="8"/>
  <c r="AR31" i="8"/>
  <c r="BD31" i="8"/>
  <c r="BK27" i="8"/>
  <c r="O13" i="8"/>
  <c r="K15" i="8"/>
  <c r="O15" i="8" s="1"/>
  <c r="E15" i="8"/>
  <c r="I15" i="8" s="1"/>
  <c r="I13" i="8"/>
  <c r="M116" i="8"/>
  <c r="W38" i="8"/>
  <c r="AA38" i="8" s="1"/>
  <c r="AA36" i="8"/>
  <c r="AY30" i="8"/>
  <c r="AI139" i="8"/>
  <c r="AM137" i="8"/>
  <c r="O64" i="8"/>
  <c r="K66" i="8"/>
  <c r="O66" i="8" s="1"/>
  <c r="AI66" i="8"/>
  <c r="AM66" i="8" s="1"/>
  <c r="AM64" i="8"/>
  <c r="AA140" i="8"/>
  <c r="W146" i="8"/>
  <c r="G122" i="8"/>
  <c r="AI116" i="8"/>
  <c r="AM114" i="8"/>
  <c r="AA19" i="8"/>
  <c r="W21" i="8"/>
  <c r="AA21" i="8" s="1"/>
  <c r="W119" i="8"/>
  <c r="AA117" i="8"/>
  <c r="BA24" i="8"/>
  <c r="BE24" i="8" s="1"/>
  <c r="BE22" i="8"/>
  <c r="S132" i="8"/>
  <c r="Q97" i="8"/>
  <c r="E131" i="16" s="1"/>
  <c r="E147" i="16" s="1"/>
  <c r="U143" i="8"/>
  <c r="AG134" i="8"/>
  <c r="I134" i="8"/>
  <c r="Z146" i="8"/>
  <c r="AW119" i="8"/>
  <c r="I16" i="8"/>
  <c r="AG138" i="8"/>
  <c r="O144" i="8"/>
  <c r="AS144" i="8"/>
  <c r="I131" i="8"/>
  <c r="AU136" i="8"/>
  <c r="AY133" i="8"/>
  <c r="U129" i="8"/>
  <c r="Q132" i="8"/>
  <c r="AG127" i="8"/>
  <c r="I34" i="8"/>
  <c r="I113" i="8"/>
  <c r="AS16" i="8"/>
  <c r="AQ146" i="8"/>
  <c r="AE146" i="8"/>
  <c r="AK136" i="8"/>
  <c r="G139" i="8"/>
  <c r="O141" i="8"/>
  <c r="I130" i="8"/>
  <c r="O130" i="8"/>
  <c r="O135" i="8"/>
  <c r="AX136" i="8"/>
  <c r="BE126" i="8"/>
  <c r="BA128" i="8"/>
  <c r="O126" i="8"/>
  <c r="K128" i="8"/>
  <c r="AY44" i="8"/>
  <c r="W35" i="8"/>
  <c r="AY142" i="8"/>
  <c r="AK125" i="8"/>
  <c r="AE125" i="8"/>
  <c r="AC31" i="8"/>
  <c r="AG31" i="8" s="1"/>
  <c r="AG28" i="8"/>
  <c r="AX122" i="8"/>
  <c r="BK12" i="8"/>
  <c r="AG123" i="8"/>
  <c r="AC125" i="8"/>
  <c r="AG13" i="8"/>
  <c r="AC15" i="8"/>
  <c r="AG15" i="8" s="1"/>
  <c r="AC38" i="8"/>
  <c r="AG38" i="8" s="1"/>
  <c r="AG36" i="8"/>
  <c r="U114" i="8"/>
  <c r="Q116" i="8"/>
  <c r="U116" i="8" s="1"/>
  <c r="N136" i="8"/>
  <c r="AM118" i="8"/>
  <c r="AG16" i="8"/>
  <c r="O14" i="8"/>
  <c r="Z139" i="8"/>
  <c r="Z132" i="8"/>
  <c r="AG18" i="8"/>
  <c r="I123" i="8"/>
  <c r="E125" i="8"/>
  <c r="I125" i="8" s="1"/>
  <c r="AY23" i="8"/>
  <c r="AG118" i="8"/>
  <c r="U39" i="8"/>
  <c r="T45" i="8"/>
  <c r="BA122" i="8"/>
  <c r="BE120" i="8"/>
  <c r="BD116" i="8"/>
  <c r="AY25" i="8"/>
  <c r="AU27" i="8"/>
  <c r="AY27" i="8" s="1"/>
  <c r="AS13" i="8"/>
  <c r="AO15" i="8"/>
  <c r="AS15" i="8" s="1"/>
  <c r="U13" i="8"/>
  <c r="Q15" i="8"/>
  <c r="U15" i="8" s="1"/>
  <c r="BC116" i="8"/>
  <c r="G116" i="8"/>
  <c r="AO38" i="8"/>
  <c r="AS38" i="8" s="1"/>
  <c r="AS36" i="8"/>
  <c r="Q38" i="8"/>
  <c r="U38" i="8" s="1"/>
  <c r="U36" i="8"/>
  <c r="W139" i="8"/>
  <c r="AA137" i="8"/>
  <c r="AA64" i="8"/>
  <c r="W66" i="8"/>
  <c r="AA66" i="8" s="1"/>
  <c r="AS64" i="8"/>
  <c r="AO66" i="8"/>
  <c r="AS66" i="8" s="1"/>
  <c r="AI146" i="8"/>
  <c r="AM140" i="8"/>
  <c r="AQ63" i="8"/>
  <c r="AQ97" i="8" s="1"/>
  <c r="Y63" i="8"/>
  <c r="Y97" i="8" s="1"/>
  <c r="BC63" i="8"/>
  <c r="BC97" i="8" s="1"/>
  <c r="C138" i="16" s="1"/>
  <c r="M63" i="8"/>
  <c r="M97" i="8" s="1"/>
  <c r="C130" i="16" s="1"/>
  <c r="AW63" i="8"/>
  <c r="AW97" i="8" s="1"/>
  <c r="C128" i="16" s="1"/>
  <c r="BI97" i="8"/>
  <c r="AE63" i="8"/>
  <c r="AE97" i="8" s="1"/>
  <c r="G63" i="8"/>
  <c r="G97" i="8" s="1"/>
  <c r="C129" i="16" s="1"/>
  <c r="AK63" i="8"/>
  <c r="AK97" i="8" s="1"/>
  <c r="S63" i="8"/>
  <c r="S97" i="8" s="1"/>
  <c r="C131" i="16" s="1"/>
  <c r="AE122" i="8"/>
  <c r="AG19" i="8"/>
  <c r="AC21" i="8"/>
  <c r="AG21" i="8" s="1"/>
  <c r="AO21" i="8"/>
  <c r="AS21" i="8" s="1"/>
  <c r="AS19" i="8"/>
  <c r="K119" i="8"/>
  <c r="O117" i="8"/>
  <c r="AW132" i="8"/>
  <c r="AY16" i="8"/>
  <c r="AU97" i="8"/>
  <c r="E128" i="16" s="1"/>
  <c r="U134" i="8"/>
  <c r="O134" i="8"/>
  <c r="U115" i="8"/>
  <c r="Y119" i="8"/>
  <c r="AM138" i="8"/>
  <c r="U144" i="8"/>
  <c r="AM144" i="8"/>
  <c r="AM131" i="8"/>
  <c r="BK136" i="8"/>
  <c r="AI132" i="8"/>
  <c r="AM129" i="8"/>
  <c r="I129" i="8"/>
  <c r="E132" i="8"/>
  <c r="U127" i="8"/>
  <c r="BE113" i="8"/>
  <c r="AK146" i="8"/>
  <c r="Y136" i="8"/>
  <c r="AE136" i="8"/>
  <c r="BC139" i="8"/>
  <c r="AY141" i="8"/>
  <c r="AS130" i="8"/>
  <c r="AS135" i="8"/>
  <c r="AY135" i="8"/>
  <c r="AR136" i="8"/>
  <c r="AU128" i="8"/>
  <c r="AY128" i="8" s="1"/>
  <c r="AY126" i="8"/>
  <c r="AA126" i="8"/>
  <c r="W128" i="8"/>
  <c r="AA128" i="8" s="1"/>
  <c r="BE44" i="8"/>
  <c r="Q35" i="8"/>
  <c r="AU35" i="8"/>
  <c r="U142" i="8"/>
  <c r="M125" i="8"/>
  <c r="M31" i="8"/>
  <c r="K31" i="8"/>
  <c r="O31" i="8" s="1"/>
  <c r="O28" i="8"/>
  <c r="BD122" i="8"/>
  <c r="AS25" i="8"/>
  <c r="AO27" i="8"/>
  <c r="AS27" i="8" s="1"/>
  <c r="BE64" i="8"/>
  <c r="BA66" i="8"/>
  <c r="BE66" i="8" s="1"/>
  <c r="I138" i="8"/>
  <c r="AC136" i="8"/>
  <c r="AG133" i="8"/>
  <c r="AY121" i="8"/>
  <c r="AR139" i="8"/>
  <c r="K24" i="8"/>
  <c r="O24" i="8" s="1"/>
  <c r="O23" i="8"/>
  <c r="BK32" i="8"/>
  <c r="N32" i="8"/>
  <c r="AF32" i="8"/>
  <c r="T32" i="8"/>
  <c r="H32" i="8"/>
  <c r="AR32" i="8"/>
  <c r="Z32" i="8"/>
  <c r="AL32" i="8"/>
  <c r="AX32" i="8"/>
  <c r="BJ35" i="8"/>
  <c r="BJ46" i="8" s="1"/>
  <c r="BD32" i="8"/>
  <c r="H139" i="8"/>
  <c r="H132" i="8"/>
  <c r="AL132" i="8"/>
  <c r="AG40" i="8"/>
  <c r="Y18" i="8"/>
  <c r="AA18" i="8" s="1"/>
  <c r="W125" i="8"/>
  <c r="AA123" i="8"/>
  <c r="K125" i="8"/>
  <c r="O123" i="8"/>
  <c r="U118" i="8"/>
  <c r="AM39" i="8"/>
  <c r="AL45" i="8"/>
  <c r="AS120" i="8"/>
  <c r="AO122" i="8"/>
  <c r="AS122" i="8" s="1"/>
  <c r="AG120" i="8"/>
  <c r="AC122" i="8"/>
  <c r="AL116" i="8"/>
  <c r="BD128" i="8"/>
  <c r="O25" i="8"/>
  <c r="K27" i="8"/>
  <c r="O27" i="8" s="1"/>
  <c r="AA13" i="8"/>
  <c r="W15" i="8"/>
  <c r="AA15" i="8" s="1"/>
  <c r="O36" i="8"/>
  <c r="K38" i="8"/>
  <c r="O38" i="8" s="1"/>
  <c r="AY36" i="8"/>
  <c r="AU38" i="8"/>
  <c r="AY38" i="8" s="1"/>
  <c r="AU139" i="8"/>
  <c r="AY139" i="8" s="1"/>
  <c r="AY137" i="8"/>
  <c r="AG64" i="8"/>
  <c r="AC66" i="8"/>
  <c r="AG66" i="8" s="1"/>
  <c r="U140" i="8"/>
  <c r="Q146" i="8"/>
  <c r="AO116" i="8"/>
  <c r="AS116" i="8" s="1"/>
  <c r="AS114" i="8"/>
  <c r="BE19" i="8"/>
  <c r="BA21" i="8"/>
  <c r="BE21" i="8" s="1"/>
  <c r="AA22" i="8"/>
  <c r="W24" i="8"/>
  <c r="AA24" i="8" s="1"/>
  <c r="O124" i="8"/>
  <c r="Y132" i="8"/>
  <c r="BK63" i="8"/>
  <c r="BE143" i="8"/>
  <c r="S35" i="8"/>
  <c r="N146" i="8"/>
  <c r="H146" i="8"/>
  <c r="AS115" i="8"/>
  <c r="AK119" i="8"/>
  <c r="Q45" i="8"/>
  <c r="AY138" i="8"/>
  <c r="AG144" i="8"/>
  <c r="AA131" i="8"/>
  <c r="U133" i="8"/>
  <c r="Q136" i="8"/>
  <c r="AO132" i="8"/>
  <c r="AS132" i="8" s="1"/>
  <c r="AS129" i="8"/>
  <c r="AY129" i="8"/>
  <c r="AU132" i="8"/>
  <c r="AY132" i="8" s="1"/>
  <c r="I127" i="8"/>
  <c r="AY34" i="8"/>
  <c r="O113" i="8"/>
  <c r="AY113" i="8"/>
  <c r="BC146" i="8"/>
  <c r="G136" i="8"/>
  <c r="M136" i="8"/>
  <c r="S139" i="8"/>
  <c r="AM141" i="8"/>
  <c r="U130" i="8"/>
  <c r="I135" i="8"/>
  <c r="AG135" i="8"/>
  <c r="AF136" i="8"/>
  <c r="BK128" i="8"/>
  <c r="I44" i="8"/>
  <c r="K35" i="8"/>
  <c r="AA142" i="8"/>
  <c r="AQ125" i="8"/>
  <c r="W31" i="8"/>
  <c r="AA31" i="8" s="1"/>
  <c r="AA28" i="8"/>
  <c r="AL122" i="8"/>
  <c r="O12" i="8"/>
  <c r="AM117" i="8"/>
  <c r="AI119" i="8"/>
  <c r="G132" i="8"/>
  <c r="AO136" i="8"/>
  <c r="AS133" i="8"/>
  <c r="AU31" i="8"/>
  <c r="AY31" i="8" s="1"/>
  <c r="AY28" i="8"/>
  <c r="BK33" i="8"/>
  <c r="N33" i="8"/>
  <c r="O33" i="8" s="1"/>
  <c r="AF33" i="8"/>
  <c r="AG33" i="8" s="1"/>
  <c r="Z33" i="8"/>
  <c r="AA33" i="8" s="1"/>
  <c r="AL33" i="8"/>
  <c r="AM33" i="8" s="1"/>
  <c r="AR33" i="8"/>
  <c r="AS33" i="8" s="1"/>
  <c r="AX33" i="8"/>
  <c r="AY33" i="8" s="1"/>
  <c r="H33" i="8"/>
  <c r="I33" i="8" s="1"/>
  <c r="BD33" i="8"/>
  <c r="BE33" i="8" s="1"/>
  <c r="T33" i="8"/>
  <c r="U33" i="8" s="1"/>
  <c r="AM121" i="8"/>
  <c r="O121" i="8"/>
  <c r="BE40" i="8"/>
  <c r="BE45" i="8" s="1"/>
  <c r="AU125" i="8"/>
  <c r="AY123" i="8"/>
  <c r="AM123" i="8"/>
  <c r="AI125" i="8"/>
  <c r="AM125" i="8" s="1"/>
  <c r="AC24" i="8"/>
  <c r="AG24" i="8" s="1"/>
  <c r="AG23" i="8"/>
  <c r="AY118" i="8"/>
  <c r="I118" i="8"/>
  <c r="E45" i="8"/>
  <c r="U120" i="8"/>
  <c r="Q122" i="8"/>
  <c r="U122" i="8" s="1"/>
  <c r="AA145" i="8"/>
  <c r="AG25" i="8"/>
  <c r="AC27" i="8"/>
  <c r="AG27" i="8" s="1"/>
  <c r="AU45" i="8"/>
  <c r="AO139" i="8"/>
  <c r="AS137" i="8"/>
  <c r="I64" i="8"/>
  <c r="E66" i="8"/>
  <c r="I66" i="8" s="1"/>
  <c r="K146" i="8"/>
  <c r="O140" i="8"/>
  <c r="BE140" i="8"/>
  <c r="BA146" i="8"/>
  <c r="BC122" i="8"/>
  <c r="AW122" i="8"/>
  <c r="Q21" i="8"/>
  <c r="U21" i="8" s="1"/>
  <c r="U19" i="8"/>
  <c r="AM19" i="8"/>
  <c r="AI21" i="8"/>
  <c r="AM21" i="8" s="1"/>
  <c r="E119" i="8"/>
  <c r="I117" i="8"/>
  <c r="AE132" i="8"/>
  <c r="AI97" i="8"/>
  <c r="AS143" i="8"/>
  <c r="AS134" i="8"/>
  <c r="AR146" i="8"/>
  <c r="BD146" i="8"/>
  <c r="AM115" i="8"/>
  <c r="AQ119" i="8"/>
  <c r="AQ147" i="8" s="1"/>
  <c r="U131" i="8"/>
  <c r="BE131" i="8"/>
  <c r="AM133" i="8"/>
  <c r="AI136" i="8"/>
  <c r="K132" i="8"/>
  <c r="O129" i="8"/>
  <c r="W132" i="8"/>
  <c r="AA129" i="8"/>
  <c r="AY127" i="8"/>
  <c r="AM34" i="8"/>
  <c r="AA113" i="8"/>
  <c r="U16" i="8"/>
  <c r="Y146" i="8"/>
  <c r="AW136" i="8"/>
  <c r="Y139" i="8"/>
  <c r="M139" i="8"/>
  <c r="AA141" i="8"/>
  <c r="AY130" i="8"/>
  <c r="I126" i="8"/>
  <c r="E128" i="8"/>
  <c r="O44" i="8"/>
  <c r="AC35" i="8"/>
  <c r="AM41" i="8"/>
  <c r="AS142" i="8"/>
  <c r="Y125" i="8"/>
  <c r="BE28" i="8"/>
  <c r="BA31" i="8"/>
  <c r="BE31" i="8" s="1"/>
  <c r="AS28" i="8"/>
  <c r="AO31" i="8"/>
  <c r="Z122" i="8"/>
  <c r="AS12" i="8"/>
  <c r="BL26" i="8"/>
  <c r="BD132" i="8"/>
  <c r="AA39" i="8"/>
  <c r="Z45" i="8"/>
  <c r="W122" i="8"/>
  <c r="AA120" i="8"/>
  <c r="AR128" i="8"/>
  <c r="E27" i="8"/>
  <c r="I27" i="8" s="1"/>
  <c r="I25" i="8"/>
  <c r="AY13" i="8"/>
  <c r="AU15" i="8"/>
  <c r="AY15" i="8" s="1"/>
  <c r="N119" i="8"/>
  <c r="E38" i="8"/>
  <c r="I38" i="8" s="1"/>
  <c r="BL38" i="8" s="1"/>
  <c r="I36" i="8"/>
  <c r="S45" i="8"/>
  <c r="AY39" i="8"/>
  <c r="AY45" i="8" s="1"/>
  <c r="O137" i="8"/>
  <c r="K139" i="8"/>
  <c r="AG140" i="8"/>
  <c r="AC146" i="8"/>
  <c r="AU146" i="8"/>
  <c r="AY140" i="8"/>
  <c r="AY114" i="8"/>
  <c r="AU116" i="8"/>
  <c r="AO119" i="8"/>
  <c r="AS117" i="8"/>
  <c r="AG117" i="8"/>
  <c r="AC119" i="8"/>
  <c r="AG119" i="8" s="1"/>
  <c r="AM22" i="8"/>
  <c r="AI24" i="8"/>
  <c r="AM24" i="8" s="1"/>
  <c r="M132" i="8"/>
  <c r="AS63" i="8"/>
  <c r="AG143" i="8"/>
  <c r="AM143" i="8"/>
  <c r="AM134" i="8"/>
  <c r="AX146" i="8"/>
  <c r="O115" i="8"/>
  <c r="S119" i="8"/>
  <c r="U138" i="8"/>
  <c r="AA138" i="8"/>
  <c r="AA144" i="8"/>
  <c r="O131" i="8"/>
  <c r="AS131" i="8"/>
  <c r="I133" i="8"/>
  <c r="E136" i="8"/>
  <c r="BK132" i="8"/>
  <c r="AS127" i="8"/>
  <c r="AM127" i="8"/>
  <c r="U113" i="8"/>
  <c r="AC45" i="8"/>
  <c r="G146" i="8"/>
  <c r="AQ139" i="8"/>
  <c r="AS141" i="8"/>
  <c r="BE130" i="8"/>
  <c r="BE135" i="8"/>
  <c r="Z136" i="8"/>
  <c r="T136" i="8"/>
  <c r="T147" i="8" s="1"/>
  <c r="F184" i="16" s="1"/>
  <c r="F200" i="16" s="1"/>
  <c r="AO128" i="8"/>
  <c r="AS126" i="8"/>
  <c r="AA44" i="8"/>
  <c r="E35" i="8"/>
  <c r="AW125" i="8"/>
  <c r="AQ31" i="8"/>
  <c r="AI31" i="8"/>
  <c r="AM31" i="8" s="1"/>
  <c r="AM28" i="8"/>
  <c r="BK31" i="8"/>
  <c r="N122" i="8"/>
  <c r="AM128" i="8" l="1"/>
  <c r="S147" i="8"/>
  <c r="C184" i="16" s="1"/>
  <c r="C200" i="16" s="1"/>
  <c r="AY146" i="8"/>
  <c r="I119" i="8"/>
  <c r="AM119" i="8"/>
  <c r="AA63" i="8"/>
  <c r="AM12" i="8"/>
  <c r="U132" i="8"/>
  <c r="AA116" i="8"/>
  <c r="O45" i="8"/>
  <c r="AE46" i="8"/>
  <c r="AM45" i="8"/>
  <c r="AM136" i="8"/>
  <c r="AG122" i="8"/>
  <c r="O125" i="8"/>
  <c r="U45" i="8"/>
  <c r="U146" i="8"/>
  <c r="O128" i="8"/>
  <c r="AA122" i="8"/>
  <c r="W147" i="8"/>
  <c r="AS128" i="8"/>
  <c r="AM63" i="8"/>
  <c r="AM97" i="8" s="1"/>
  <c r="BL21" i="8"/>
  <c r="BK35" i="8"/>
  <c r="BK46" i="8" s="1"/>
  <c r="AS45" i="8"/>
  <c r="BL25" i="8"/>
  <c r="AR147" i="8"/>
  <c r="F190" i="16" s="1"/>
  <c r="AM139" i="8"/>
  <c r="AK147" i="8"/>
  <c r="Y147" i="8"/>
  <c r="AG139" i="8"/>
  <c r="AX147" i="8"/>
  <c r="F181" i="16" s="1"/>
  <c r="Z147" i="8"/>
  <c r="F187" i="16" s="1"/>
  <c r="I187" i="16" s="1"/>
  <c r="C46" i="17" s="1"/>
  <c r="E46" i="17" s="1"/>
  <c r="I136" i="8"/>
  <c r="BE132" i="8"/>
  <c r="H147" i="8"/>
  <c r="F182" i="16" s="1"/>
  <c r="BL126" i="8"/>
  <c r="BL127" i="8"/>
  <c r="I128" i="8"/>
  <c r="U125" i="8"/>
  <c r="N147" i="8"/>
  <c r="F183" i="16" s="1"/>
  <c r="AS119" i="8"/>
  <c r="AY116" i="8"/>
  <c r="AW147" i="8"/>
  <c r="C181" i="16" s="1"/>
  <c r="Q147" i="8"/>
  <c r="E184" i="16" s="1"/>
  <c r="E200" i="16" s="1"/>
  <c r="W97" i="8"/>
  <c r="AY63" i="8"/>
  <c r="AY97" i="8" s="1"/>
  <c r="O63" i="8"/>
  <c r="O97" i="8" s="1"/>
  <c r="AA97" i="8"/>
  <c r="E97" i="8"/>
  <c r="E129" i="16" s="1"/>
  <c r="I129" i="16" s="1"/>
  <c r="BL66" i="8"/>
  <c r="I190" i="16"/>
  <c r="F208" i="16"/>
  <c r="I208" i="16" s="1"/>
  <c r="AG146" i="8"/>
  <c r="AO46" i="8"/>
  <c r="K147" i="8"/>
  <c r="E183" i="16" s="1"/>
  <c r="U136" i="8"/>
  <c r="I32" i="8"/>
  <c r="H35" i="8"/>
  <c r="H46" i="8" s="1"/>
  <c r="BA147" i="8"/>
  <c r="E191" i="16" s="1"/>
  <c r="E209" i="16" s="1"/>
  <c r="E211" i="16" s="1"/>
  <c r="I128" i="16"/>
  <c r="C30" i="17" s="1"/>
  <c r="C133" i="16"/>
  <c r="U63" i="8"/>
  <c r="U97" i="8" s="1"/>
  <c r="BE63" i="8"/>
  <c r="BE97" i="8" s="1"/>
  <c r="I139" i="8"/>
  <c r="AM122" i="8"/>
  <c r="I63" i="8"/>
  <c r="I97" i="8" s="1"/>
  <c r="AA132" i="8"/>
  <c r="AL147" i="8"/>
  <c r="F189" i="16" s="1"/>
  <c r="I189" i="16" s="1"/>
  <c r="C44" i="17" s="1"/>
  <c r="T35" i="8"/>
  <c r="T46" i="8" s="1"/>
  <c r="G147" i="8"/>
  <c r="C182" i="16" s="1"/>
  <c r="BD147" i="8"/>
  <c r="F191" i="16" s="1"/>
  <c r="F209" i="16" s="1"/>
  <c r="BE128" i="8"/>
  <c r="BL128" i="8" s="1"/>
  <c r="AM116" i="8"/>
  <c r="AG45" i="8"/>
  <c r="I122" i="8"/>
  <c r="BA97" i="8"/>
  <c r="E138" i="16" s="1"/>
  <c r="E156" i="16" s="1"/>
  <c r="E158" i="16" s="1"/>
  <c r="U119" i="8"/>
  <c r="AS146" i="8"/>
  <c r="AY119" i="8"/>
  <c r="U12" i="8"/>
  <c r="BL12" i="8" s="1"/>
  <c r="S46" i="8"/>
  <c r="AU46" i="8"/>
  <c r="AG128" i="8"/>
  <c r="AG132" i="8"/>
  <c r="AE147" i="8"/>
  <c r="AO97" i="8"/>
  <c r="O139" i="8"/>
  <c r="BD35" i="8"/>
  <c r="BD46" i="8" s="1"/>
  <c r="AG32" i="8"/>
  <c r="AF35" i="8"/>
  <c r="AF46" i="8" s="1"/>
  <c r="C156" i="16"/>
  <c r="BC147" i="8"/>
  <c r="C191" i="16" s="1"/>
  <c r="AC147" i="8"/>
  <c r="AQ46" i="8"/>
  <c r="BA46" i="8"/>
  <c r="I135" i="16"/>
  <c r="F154" i="16"/>
  <c r="I154" i="16" s="1"/>
  <c r="AA136" i="8"/>
  <c r="BL15" i="8"/>
  <c r="BL113" i="8"/>
  <c r="AS31" i="8"/>
  <c r="BL31" i="8" s="1"/>
  <c r="AS97" i="8"/>
  <c r="AA45" i="8"/>
  <c r="O132" i="8"/>
  <c r="AS139" i="8"/>
  <c r="K46" i="8"/>
  <c r="O32" i="8"/>
  <c r="N35" i="8"/>
  <c r="N46" i="8" s="1"/>
  <c r="AG136" i="8"/>
  <c r="AI46" i="8"/>
  <c r="I132" i="8"/>
  <c r="C147" i="16"/>
  <c r="I147" i="16" s="1"/>
  <c r="I131" i="16"/>
  <c r="C36" i="17" s="1"/>
  <c r="E36" i="17" s="1"/>
  <c r="BE122" i="8"/>
  <c r="AG63" i="8"/>
  <c r="AG97" i="8" s="1"/>
  <c r="AG125" i="8"/>
  <c r="AF147" i="8"/>
  <c r="F188" i="16" s="1"/>
  <c r="BE125" i="8"/>
  <c r="C34" i="16"/>
  <c r="M46" i="8"/>
  <c r="I134" i="16"/>
  <c r="C35" i="17" s="1"/>
  <c r="E35" i="17" s="1"/>
  <c r="F153" i="16"/>
  <c r="I153" i="16" s="1"/>
  <c r="AS32" i="8"/>
  <c r="AR35" i="8"/>
  <c r="AR46" i="8" s="1"/>
  <c r="I35" i="8"/>
  <c r="AY125" i="8"/>
  <c r="AA125" i="8"/>
  <c r="AX35" i="8"/>
  <c r="AX46" i="8" s="1"/>
  <c r="AC46" i="8"/>
  <c r="AY32" i="8"/>
  <c r="AA139" i="8"/>
  <c r="AC97" i="8"/>
  <c r="AY136" i="8"/>
  <c r="AA146" i="8"/>
  <c r="AS125" i="8"/>
  <c r="I45" i="8"/>
  <c r="I116" i="8"/>
  <c r="I12" i="8"/>
  <c r="G46" i="8"/>
  <c r="AG116" i="8"/>
  <c r="I137" i="16"/>
  <c r="F155" i="16"/>
  <c r="I155" i="16" s="1"/>
  <c r="BE136" i="8"/>
  <c r="BE119" i="8"/>
  <c r="BL24" i="8"/>
  <c r="BE146" i="8"/>
  <c r="AS136" i="8"/>
  <c r="AL35" i="8"/>
  <c r="AG12" i="8"/>
  <c r="O119" i="8"/>
  <c r="C146" i="16"/>
  <c r="AM146" i="8"/>
  <c r="E46" i="8"/>
  <c r="E147" i="8"/>
  <c r="E182" i="16" s="1"/>
  <c r="AA119" i="8"/>
  <c r="BL27" i="8"/>
  <c r="W46" i="8"/>
  <c r="O116" i="8"/>
  <c r="AY122" i="8"/>
  <c r="AA12" i="8"/>
  <c r="Y46" i="8"/>
  <c r="F133" i="16"/>
  <c r="F139" i="16" s="1"/>
  <c r="BE116" i="8"/>
  <c r="AO147" i="8"/>
  <c r="Q46" i="8"/>
  <c r="K97" i="8"/>
  <c r="E130" i="16" s="1"/>
  <c r="I130" i="16" s="1"/>
  <c r="O146" i="8"/>
  <c r="AU147" i="8"/>
  <c r="E181" i="16" s="1"/>
  <c r="BK97" i="8"/>
  <c r="AA32" i="8"/>
  <c r="Z35" i="8"/>
  <c r="Z46" i="8" s="1"/>
  <c r="U32" i="8"/>
  <c r="BK147" i="8"/>
  <c r="AM132" i="8"/>
  <c r="M147" i="8"/>
  <c r="C183" i="16" s="1"/>
  <c r="O122" i="8"/>
  <c r="BL122" i="8" s="1"/>
  <c r="AM32" i="8"/>
  <c r="O136" i="8"/>
  <c r="BE139" i="8"/>
  <c r="I146" i="8"/>
  <c r="AY12" i="8"/>
  <c r="AW46" i="8"/>
  <c r="U139" i="8"/>
  <c r="BE32" i="8"/>
  <c r="F146" i="16"/>
  <c r="AI147" i="8"/>
  <c r="AS35" i="8" l="1"/>
  <c r="AS46" i="8" s="1"/>
  <c r="BL45" i="8"/>
  <c r="U35" i="8"/>
  <c r="AY35" i="8"/>
  <c r="AS147" i="8"/>
  <c r="F206" i="16"/>
  <c r="I206" i="16" s="1"/>
  <c r="U147" i="8"/>
  <c r="BE147" i="8"/>
  <c r="F199" i="16"/>
  <c r="BL136" i="8"/>
  <c r="I181" i="16"/>
  <c r="C41" i="17" s="1"/>
  <c r="AA147" i="8"/>
  <c r="AG147" i="8"/>
  <c r="AM147" i="8"/>
  <c r="F186" i="16"/>
  <c r="AY147" i="8"/>
  <c r="BL125" i="8"/>
  <c r="I200" i="16"/>
  <c r="I147" i="8"/>
  <c r="O147" i="8"/>
  <c r="I184" i="16"/>
  <c r="C47" i="17" s="1"/>
  <c r="E47" i="17" s="1"/>
  <c r="BL119" i="8"/>
  <c r="C27" i="16"/>
  <c r="C25" i="16"/>
  <c r="BL132" i="8"/>
  <c r="C26" i="16"/>
  <c r="E26" i="16"/>
  <c r="C209" i="16"/>
  <c r="I191" i="16"/>
  <c r="AG35" i="8"/>
  <c r="AG46" i="8" s="1"/>
  <c r="C139" i="16"/>
  <c r="F26" i="16"/>
  <c r="F30" i="16"/>
  <c r="U46" i="8"/>
  <c r="I183" i="16"/>
  <c r="I46" i="8"/>
  <c r="C52" i="16"/>
  <c r="I156" i="16"/>
  <c r="C158" i="16"/>
  <c r="BE35" i="8"/>
  <c r="BE46" i="8" s="1"/>
  <c r="I182" i="16"/>
  <c r="C199" i="16"/>
  <c r="E133" i="16"/>
  <c r="E139" i="16" s="1"/>
  <c r="E25" i="16"/>
  <c r="C34" i="17"/>
  <c r="E34" i="17" s="1"/>
  <c r="C24" i="16"/>
  <c r="BL63" i="8"/>
  <c r="BL116" i="8"/>
  <c r="E146" i="16"/>
  <c r="I146" i="16" s="1"/>
  <c r="C104" i="16"/>
  <c r="I138" i="16"/>
  <c r="C37" i="17"/>
  <c r="BP66" i="8"/>
  <c r="BL97" i="8"/>
  <c r="AY46" i="8"/>
  <c r="F33" i="16"/>
  <c r="F27" i="16"/>
  <c r="F43" i="16" s="1"/>
  <c r="F95" i="16"/>
  <c r="E95" i="16"/>
  <c r="E27" i="16"/>
  <c r="E43" i="16" s="1"/>
  <c r="BP15" i="8"/>
  <c r="F24" i="16"/>
  <c r="F207" i="16"/>
  <c r="I207" i="16" s="1"/>
  <c r="I188" i="16"/>
  <c r="F31" i="16"/>
  <c r="F94" i="16"/>
  <c r="F25" i="16"/>
  <c r="C186" i="16"/>
  <c r="BP116" i="8"/>
  <c r="F34" i="16"/>
  <c r="F52" i="16" s="1"/>
  <c r="F104" i="16"/>
  <c r="O35" i="8"/>
  <c r="BL146" i="8"/>
  <c r="E186" i="16"/>
  <c r="E192" i="16" s="1"/>
  <c r="E199" i="16"/>
  <c r="AA35" i="8"/>
  <c r="AA46" i="8" s="1"/>
  <c r="AM35" i="8"/>
  <c r="AM46" i="8" s="1"/>
  <c r="AL46" i="8"/>
  <c r="E34" i="16"/>
  <c r="E52" i="16" s="1"/>
  <c r="E104" i="16"/>
  <c r="E106" i="16" s="1"/>
  <c r="E24" i="16"/>
  <c r="BL139" i="8"/>
  <c r="F192" i="16"/>
  <c r="I78" i="16" l="1"/>
  <c r="F29" i="16"/>
  <c r="E94" i="16"/>
  <c r="BL147" i="8"/>
  <c r="C49" i="17"/>
  <c r="E49" i="17" s="1"/>
  <c r="C45" i="17"/>
  <c r="E45" i="17" s="1"/>
  <c r="I34" i="16"/>
  <c r="E42" i="16"/>
  <c r="E29" i="16"/>
  <c r="E35" i="16" s="1"/>
  <c r="E81" i="16"/>
  <c r="E87" i="16" s="1"/>
  <c r="I133" i="16"/>
  <c r="I199" i="16"/>
  <c r="I139" i="16"/>
  <c r="F103" i="16"/>
  <c r="I103" i="16" s="1"/>
  <c r="I85" i="16"/>
  <c r="C81" i="16"/>
  <c r="I76" i="16"/>
  <c r="C19" i="17" s="1"/>
  <c r="C94" i="16"/>
  <c r="I77" i="16"/>
  <c r="F42" i="16"/>
  <c r="C29" i="16"/>
  <c r="I24" i="16"/>
  <c r="C8" i="17" s="1"/>
  <c r="C42" i="16"/>
  <c r="I25" i="16"/>
  <c r="I26" i="16"/>
  <c r="F102" i="16"/>
  <c r="I102" i="16" s="1"/>
  <c r="I83" i="16"/>
  <c r="F101" i="16"/>
  <c r="I101" i="16" s="1"/>
  <c r="I82" i="16"/>
  <c r="I209" i="16"/>
  <c r="C211" i="16"/>
  <c r="C95" i="16"/>
  <c r="I95" i="16" s="1"/>
  <c r="I79" i="16"/>
  <c r="I31" i="16"/>
  <c r="F50" i="16"/>
  <c r="I50" i="16" s="1"/>
  <c r="C38" i="17"/>
  <c r="E37" i="17"/>
  <c r="F32" i="16"/>
  <c r="I32" i="16" s="1"/>
  <c r="I84" i="16"/>
  <c r="I104" i="16"/>
  <c r="C106" i="16"/>
  <c r="I30" i="16"/>
  <c r="F49" i="16"/>
  <c r="I49" i="16" s="1"/>
  <c r="C43" i="16"/>
  <c r="I43" i="16" s="1"/>
  <c r="I27" i="16"/>
  <c r="C192" i="16"/>
  <c r="I192" i="16" s="1"/>
  <c r="I186" i="16"/>
  <c r="O46" i="8"/>
  <c r="BL46" i="8" s="1"/>
  <c r="BL35" i="8"/>
  <c r="F81" i="16"/>
  <c r="I33" i="16"/>
  <c r="F51" i="16"/>
  <c r="I51" i="16" s="1"/>
  <c r="I86" i="16"/>
  <c r="I52" i="16"/>
  <c r="C54" i="16"/>
  <c r="C50" i="17"/>
  <c r="I94" i="16" l="1"/>
  <c r="I42" i="16"/>
  <c r="C26" i="17"/>
  <c r="E26" i="17" s="1"/>
  <c r="C87" i="16"/>
  <c r="I87" i="16" s="1"/>
  <c r="I81" i="16"/>
  <c r="E13" i="17"/>
  <c r="C24" i="17"/>
  <c r="E24" i="17" s="1"/>
  <c r="C35" i="16"/>
  <c r="I29" i="16"/>
  <c r="F87" i="16"/>
  <c r="E12" i="17"/>
  <c r="C23" i="17"/>
  <c r="E23" i="17" s="1"/>
  <c r="F35" i="16"/>
  <c r="C22" i="17"/>
  <c r="C25" i="17"/>
  <c r="E25" i="17" s="1"/>
  <c r="E14" i="17"/>
  <c r="I35" i="16" l="1"/>
  <c r="C27" i="17"/>
  <c r="C16" i="17"/>
  <c r="H53" i="16" l="1"/>
  <c r="H54" i="16" s="1"/>
  <c r="E53" i="16"/>
  <c r="E54" i="16" s="1"/>
  <c r="F53" i="16"/>
  <c r="D53" i="16" l="1"/>
  <c r="I37" i="16"/>
  <c r="I53" i="16" l="1"/>
  <c r="D54" i="16"/>
  <c r="H8" i="16" l="1"/>
  <c r="H40" i="16" s="1"/>
  <c r="H7" i="16" l="1"/>
  <c r="AX55" i="3"/>
  <c r="H39" i="16" l="1"/>
  <c r="H45" i="16" s="1"/>
  <c r="H55" i="16" s="1"/>
  <c r="H56" i="16" s="1"/>
  <c r="H10" i="16"/>
  <c r="H12" i="16" s="1"/>
  <c r="AQ55" i="3" l="1"/>
  <c r="AQ54" i="3"/>
  <c r="AQ53" i="3"/>
  <c r="AQ52" i="3"/>
  <c r="C47" i="3" l="1"/>
  <c r="C46" i="3"/>
  <c r="O47" i="3" l="1"/>
  <c r="H47" i="3" s="1"/>
  <c r="D47" i="3"/>
  <c r="O46" i="3"/>
  <c r="H46" i="3" s="1"/>
  <c r="D46" i="3"/>
  <c r="AX53" i="3" l="1"/>
  <c r="H111" i="16" a="1"/>
  <c r="H164" i="16" a="1"/>
  <c r="AX52" i="3"/>
  <c r="AX54" i="3"/>
  <c r="H59" i="16" a="1"/>
  <c r="H59" i="16" l="1"/>
  <c r="H61" i="16"/>
  <c r="H93" i="16" s="1"/>
  <c r="H60" i="16"/>
  <c r="H92" i="16" s="1"/>
  <c r="H113" i="16"/>
  <c r="H145" i="16" s="1"/>
  <c r="H111" i="16"/>
  <c r="H112" i="16"/>
  <c r="H144" i="16" s="1"/>
  <c r="H166" i="16"/>
  <c r="H198" i="16" s="1"/>
  <c r="H164" i="16"/>
  <c r="H165" i="16"/>
  <c r="H197" i="16" s="1"/>
  <c r="H167" i="16" l="1"/>
  <c r="H169" i="16" s="1"/>
  <c r="H196" i="16"/>
  <c r="H202" i="16" s="1"/>
  <c r="H212" i="16" s="1"/>
  <c r="H213" i="16" s="1"/>
  <c r="H114" i="16"/>
  <c r="H116" i="16" s="1"/>
  <c r="H143" i="16"/>
  <c r="H149" i="16" s="1"/>
  <c r="H159" i="16" s="1"/>
  <c r="H160" i="16" s="1"/>
  <c r="H62" i="16"/>
  <c r="H64" i="16" s="1"/>
  <c r="H91" i="16"/>
  <c r="H97" i="16" s="1"/>
  <c r="H107" i="16" s="1"/>
  <c r="H108" i="16" s="1"/>
  <c r="D48" i="3" l="1"/>
  <c r="D50" i="3"/>
  <c r="D49" i="3"/>
  <c r="F164" i="16" l="1" a="1"/>
  <c r="F52" i="3"/>
  <c r="F111" i="16" a="1"/>
  <c r="F53" i="3"/>
  <c r="D51" i="3"/>
  <c r="G53" i="3"/>
  <c r="G52" i="3"/>
  <c r="E53" i="3"/>
  <c r="E52" i="3"/>
  <c r="F115" i="16" l="1"/>
  <c r="F152" i="16" s="1"/>
  <c r="AC53" i="3"/>
  <c r="F168" i="16"/>
  <c r="F205" i="16" s="1"/>
  <c r="D53" i="3"/>
  <c r="D52" i="3"/>
  <c r="D164" i="16" a="1"/>
  <c r="AJ52" i="3"/>
  <c r="AJ53" i="3"/>
  <c r="D111" i="16" a="1"/>
  <c r="I115" i="16"/>
  <c r="B33" i="17" s="1"/>
  <c r="E33" i="17" s="1"/>
  <c r="O49" i="3"/>
  <c r="H49" i="3" s="1"/>
  <c r="C49" i="3"/>
  <c r="C164" i="16" a="1"/>
  <c r="V52" i="3"/>
  <c r="C111" i="16" a="1"/>
  <c r="V53" i="3"/>
  <c r="O52" i="3"/>
  <c r="E164" i="16" a="1"/>
  <c r="C52" i="3"/>
  <c r="O51" i="3"/>
  <c r="H51" i="3" s="1"/>
  <c r="C51" i="3"/>
  <c r="F111" i="16"/>
  <c r="F112" i="16"/>
  <c r="F144" i="16" s="1"/>
  <c r="F113" i="16"/>
  <c r="F145" i="16" s="1"/>
  <c r="I168" i="16"/>
  <c r="B44" i="17" s="1"/>
  <c r="E44" i="17" s="1"/>
  <c r="C53" i="3"/>
  <c r="O53" i="3"/>
  <c r="E111" i="16" a="1"/>
  <c r="O50" i="3"/>
  <c r="H50" i="3" s="1"/>
  <c r="C50" i="3"/>
  <c r="AC52" i="3"/>
  <c r="O48" i="3"/>
  <c r="H48" i="3" s="1"/>
  <c r="C48" i="3"/>
  <c r="F164" i="16"/>
  <c r="F165" i="16"/>
  <c r="F197" i="16" s="1"/>
  <c r="F166" i="16"/>
  <c r="F198" i="16" s="1"/>
  <c r="D113" i="16" l="1"/>
  <c r="D145" i="16" s="1"/>
  <c r="D112" i="16"/>
  <c r="D144" i="16" s="1"/>
  <c r="D111" i="16"/>
  <c r="D166" i="16"/>
  <c r="D198" i="16" s="1"/>
  <c r="D164" i="16"/>
  <c r="D165" i="16"/>
  <c r="D197" i="16" s="1"/>
  <c r="C111" i="16"/>
  <c r="C112" i="16"/>
  <c r="C113" i="16"/>
  <c r="F114" i="16"/>
  <c r="F116" i="16" s="1"/>
  <c r="F143" i="16"/>
  <c r="F149" i="16" s="1"/>
  <c r="E112" i="16"/>
  <c r="E144" i="16" s="1"/>
  <c r="E113" i="16"/>
  <c r="E145" i="16" s="1"/>
  <c r="E111" i="16"/>
  <c r="C166" i="16"/>
  <c r="C165" i="16"/>
  <c r="C164" i="16"/>
  <c r="H53" i="3"/>
  <c r="F196" i="16"/>
  <c r="F202" i="16" s="1"/>
  <c r="F167" i="16"/>
  <c r="F169" i="16" s="1"/>
  <c r="E164" i="16"/>
  <c r="E166" i="16"/>
  <c r="E198" i="16" s="1"/>
  <c r="E165" i="16"/>
  <c r="E197" i="16" s="1"/>
  <c r="F211" i="16"/>
  <c r="I205" i="16"/>
  <c r="I211" i="16" s="1"/>
  <c r="H52" i="3"/>
  <c r="I152" i="16"/>
  <c r="I158" i="16" s="1"/>
  <c r="F158" i="16"/>
  <c r="F159" i="16" l="1"/>
  <c r="F160" i="16" s="1"/>
  <c r="F59" i="16" a="1"/>
  <c r="F61" i="16" s="1"/>
  <c r="F93" i="16" s="1"/>
  <c r="D196" i="16"/>
  <c r="D202" i="16" s="1"/>
  <c r="D212" i="16" s="1"/>
  <c r="D213" i="16" s="1"/>
  <c r="D167" i="16"/>
  <c r="D169" i="16" s="1"/>
  <c r="D143" i="16"/>
  <c r="D149" i="16" s="1"/>
  <c r="D159" i="16" s="1"/>
  <c r="D160" i="16" s="1"/>
  <c r="D114" i="16"/>
  <c r="D116" i="16" s="1"/>
  <c r="C198" i="16"/>
  <c r="I198" i="16" s="1"/>
  <c r="I166" i="16"/>
  <c r="B43" i="17" s="1"/>
  <c r="E43" i="17" s="1"/>
  <c r="I111" i="16"/>
  <c r="B30" i="17" s="1"/>
  <c r="C143" i="16"/>
  <c r="C114" i="16"/>
  <c r="E114" i="16"/>
  <c r="E116" i="16" s="1"/>
  <c r="E143" i="16"/>
  <c r="E149" i="16" s="1"/>
  <c r="E159" i="16" s="1"/>
  <c r="E160" i="16" s="1"/>
  <c r="I164" i="16"/>
  <c r="B41" i="17" s="1"/>
  <c r="C196" i="16"/>
  <c r="C167" i="16"/>
  <c r="C145" i="16"/>
  <c r="I145" i="16" s="1"/>
  <c r="I113" i="16"/>
  <c r="B32" i="17" s="1"/>
  <c r="E32" i="17" s="1"/>
  <c r="E196" i="16"/>
  <c r="E202" i="16" s="1"/>
  <c r="E212" i="16" s="1"/>
  <c r="E213" i="16" s="1"/>
  <c r="E167" i="16"/>
  <c r="E169" i="16" s="1"/>
  <c r="F212" i="16"/>
  <c r="F213" i="16" s="1"/>
  <c r="C197" i="16"/>
  <c r="I197" i="16" s="1"/>
  <c r="I165" i="16"/>
  <c r="B42" i="17" s="1"/>
  <c r="E42" i="17" s="1"/>
  <c r="I112" i="16"/>
  <c r="B31" i="17" s="1"/>
  <c r="E31" i="17" s="1"/>
  <c r="C144" i="16"/>
  <c r="I144" i="16" s="1"/>
  <c r="F60" i="16" l="1"/>
  <c r="F92" i="16" s="1"/>
  <c r="F59" i="16"/>
  <c r="I143" i="16"/>
  <c r="C149" i="16"/>
  <c r="I114" i="16"/>
  <c r="C116" i="16"/>
  <c r="I116" i="16" s="1"/>
  <c r="E30" i="17"/>
  <c r="E38" i="17" s="1"/>
  <c r="B38" i="17"/>
  <c r="F54" i="3"/>
  <c r="I167" i="16"/>
  <c r="C169" i="16"/>
  <c r="I169" i="16" s="1"/>
  <c r="B50" i="17"/>
  <c r="E41" i="17"/>
  <c r="E50" i="17" s="1"/>
  <c r="C202" i="16"/>
  <c r="I196" i="16"/>
  <c r="F91" i="16"/>
  <c r="G54" i="3"/>
  <c r="AC54" i="3" l="1"/>
  <c r="F62" i="16"/>
  <c r="F97" i="16"/>
  <c r="F63" i="16"/>
  <c r="F64" i="16" s="1"/>
  <c r="I202" i="16"/>
  <c r="I212" i="16" s="1"/>
  <c r="I213" i="16" s="1"/>
  <c r="C212" i="16"/>
  <c r="C213" i="16" s="1"/>
  <c r="F7" i="16"/>
  <c r="AJ60" i="3"/>
  <c r="E59" i="16" a="1"/>
  <c r="O54" i="3"/>
  <c r="D59" i="16" a="1"/>
  <c r="AJ54" i="3"/>
  <c r="I149" i="16"/>
  <c r="I159" i="16" s="1"/>
  <c r="I160" i="16" s="1"/>
  <c r="C159" i="16"/>
  <c r="C160" i="16" s="1"/>
  <c r="F100" i="16" l="1"/>
  <c r="I100" i="16" s="1"/>
  <c r="I106" i="16" s="1"/>
  <c r="I63" i="16"/>
  <c r="F39" i="16"/>
  <c r="AJ61" i="3"/>
  <c r="F8" i="16"/>
  <c r="F40" i="16" s="1"/>
  <c r="D59" i="16"/>
  <c r="D60" i="16"/>
  <c r="D92" i="16" s="1"/>
  <c r="D61" i="16"/>
  <c r="D93" i="16" s="1"/>
  <c r="F106" i="16"/>
  <c r="F107" i="16" s="1"/>
  <c r="F108" i="16" s="1"/>
  <c r="E60" i="16"/>
  <c r="E92" i="16" s="1"/>
  <c r="E59" i="16"/>
  <c r="E61" i="16"/>
  <c r="E93" i="16" s="1"/>
  <c r="E11" i="17"/>
  <c r="B22" i="17"/>
  <c r="E22" i="17" s="1"/>
  <c r="AJ62" i="3"/>
  <c r="F9" i="16"/>
  <c r="F41" i="16" s="1"/>
  <c r="D62" i="16" l="1"/>
  <c r="D64" i="16" s="1"/>
  <c r="D91" i="16"/>
  <c r="D97" i="16" s="1"/>
  <c r="D107" i="16" s="1"/>
  <c r="D108" i="16" s="1"/>
  <c r="AJ63" i="3"/>
  <c r="F55" i="3"/>
  <c r="F11" i="16"/>
  <c r="F10" i="16"/>
  <c r="E62" i="16"/>
  <c r="E64" i="16" s="1"/>
  <c r="E91" i="16"/>
  <c r="E97" i="16" s="1"/>
  <c r="E107" i="16" s="1"/>
  <c r="E108" i="16" s="1"/>
  <c r="F45" i="16"/>
  <c r="F12" i="16" l="1"/>
  <c r="E8" i="16"/>
  <c r="E40" i="16" s="1"/>
  <c r="F48" i="16"/>
  <c r="I11" i="16"/>
  <c r="AJ64" i="3"/>
  <c r="G55" i="3"/>
  <c r="AC55" i="3"/>
  <c r="AJ65" i="3" s="1"/>
  <c r="E7" i="16" l="1"/>
  <c r="O55" i="3"/>
  <c r="F54" i="16"/>
  <c r="F55" i="16" s="1"/>
  <c r="F56" i="16" s="1"/>
  <c r="I48" i="16"/>
  <c r="I54" i="16" s="1"/>
  <c r="E10" i="16" l="1"/>
  <c r="E12" i="16" s="1"/>
  <c r="E39" i="16"/>
  <c r="E45" i="16" s="1"/>
  <c r="E55" i="16" s="1"/>
  <c r="E56" i="16" s="1"/>
  <c r="D8" i="16" l="1"/>
  <c r="D40" i="16" s="1"/>
  <c r="AJ55" i="3" l="1"/>
  <c r="D7" i="16"/>
  <c r="D10" i="16" l="1"/>
  <c r="D12" i="16" s="1"/>
  <c r="D39" i="16"/>
  <c r="D45" i="16" s="1"/>
  <c r="D55" i="16" s="1"/>
  <c r="D56" i="16" s="1"/>
  <c r="C54" i="3" l="1"/>
  <c r="C7" i="16" l="1"/>
  <c r="C55" i="3"/>
  <c r="E54" i="3"/>
  <c r="C39" i="16" l="1"/>
  <c r="I7" i="16"/>
  <c r="E55" i="3" l="1"/>
  <c r="C9" i="16"/>
  <c r="E8" i="17"/>
  <c r="I39" i="16"/>
  <c r="D54" i="3" l="1"/>
  <c r="C59" i="16" a="1"/>
  <c r="V54" i="3"/>
  <c r="H54" i="3" s="1"/>
  <c r="C41" i="16"/>
  <c r="I41" i="16" s="1"/>
  <c r="I9" i="16"/>
  <c r="E10" i="17" s="1"/>
  <c r="C59" i="16" l="1"/>
  <c r="C60" i="16"/>
  <c r="C61" i="16"/>
  <c r="C8" i="16"/>
  <c r="D55" i="3"/>
  <c r="V55" i="3"/>
  <c r="H55" i="3" s="1"/>
  <c r="I8" i="16" l="1"/>
  <c r="C40" i="16"/>
  <c r="C10" i="16"/>
  <c r="C93" i="16"/>
  <c r="I93" i="16" s="1"/>
  <c r="I61" i="16"/>
  <c r="B21" i="17" s="1"/>
  <c r="E21" i="17" s="1"/>
  <c r="C92" i="16"/>
  <c r="I92" i="16" s="1"/>
  <c r="I60" i="16"/>
  <c r="B20" i="17" s="1"/>
  <c r="E20" i="17" s="1"/>
  <c r="I59" i="16"/>
  <c r="B19" i="17" s="1"/>
  <c r="C62" i="16"/>
  <c r="C91" i="16"/>
  <c r="B27" i="17" l="1"/>
  <c r="E19" i="17"/>
  <c r="E27" i="17" s="1"/>
  <c r="I40" i="16"/>
  <c r="C45" i="16"/>
  <c r="C12" i="16"/>
  <c r="I12" i="16" s="1"/>
  <c r="I10" i="16"/>
  <c r="C97" i="16"/>
  <c r="I91" i="16"/>
  <c r="I62" i="16"/>
  <c r="C64" i="16"/>
  <c r="I64" i="16" s="1"/>
  <c r="E9" i="17"/>
  <c r="B16" i="17"/>
  <c r="I97" i="16" l="1"/>
  <c r="I107" i="16" s="1"/>
  <c r="I108" i="16" s="1"/>
  <c r="C107" i="16"/>
  <c r="C108" i="16" s="1"/>
  <c r="I45" i="16"/>
  <c r="I55" i="16" s="1"/>
  <c r="I56" i="16" s="1"/>
  <c r="C55" i="16"/>
  <c r="C56" i="16" s="1"/>
  <c r="E15" i="17"/>
  <c r="E16" i="17" s="1"/>
  <c r="D16" i="17"/>
</calcChain>
</file>

<file path=xl/sharedStrings.xml><?xml version="1.0" encoding="utf-8"?>
<sst xmlns="http://schemas.openxmlformats.org/spreadsheetml/2006/main" count="1465" uniqueCount="304">
  <si>
    <t>Return to Title page</t>
  </si>
  <si>
    <t>Thousand tonnes of oil equivalent (ktoe)</t>
  </si>
  <si>
    <t>Domestic</t>
  </si>
  <si>
    <t>Industrial</t>
  </si>
  <si>
    <t>Total</t>
  </si>
  <si>
    <t>Space heating</t>
  </si>
  <si>
    <t xml:space="preserve">Water </t>
  </si>
  <si>
    <t>Cooking/ Catering</t>
  </si>
  <si>
    <t>Lighting/ Appliances</t>
  </si>
  <si>
    <t>Process use</t>
  </si>
  <si>
    <t>Motors/Drivers</t>
  </si>
  <si>
    <t>Drying/Separation</t>
  </si>
  <si>
    <r>
      <t>Other</t>
    </r>
    <r>
      <rPr>
        <vertAlign val="superscript"/>
        <sz val="10"/>
        <color indexed="8"/>
        <rFont val="Arial"/>
        <family val="2"/>
      </rPr>
      <t>3</t>
    </r>
    <r>
      <rPr>
        <sz val="10"/>
        <color indexed="8"/>
        <rFont val="Arial"/>
        <family val="2"/>
      </rPr>
      <t xml:space="preserve"> non-transport</t>
    </r>
  </si>
  <si>
    <t>Other3 non-transport</t>
  </si>
  <si>
    <t>Sector</t>
  </si>
  <si>
    <t>End use</t>
  </si>
  <si>
    <t>Gas</t>
  </si>
  <si>
    <t>Oil</t>
  </si>
  <si>
    <t>Solid fuel</t>
  </si>
  <si>
    <t>Electricity</t>
  </si>
  <si>
    <t>Water heating</t>
  </si>
  <si>
    <t>Cooking/catering</t>
  </si>
  <si>
    <t>Heat total</t>
  </si>
  <si>
    <t>Lighting and appliances</t>
  </si>
  <si>
    <t>Overall total</t>
  </si>
  <si>
    <r>
      <t>Service</t>
    </r>
    <r>
      <rPr>
        <vertAlign val="superscript"/>
        <sz val="10"/>
        <color indexed="8"/>
        <rFont val="Arial"/>
        <family val="2"/>
      </rPr>
      <t>2</t>
    </r>
  </si>
  <si>
    <t>Computing</t>
  </si>
  <si>
    <t>Cooling and ventilation</t>
  </si>
  <si>
    <t>Lighting</t>
  </si>
  <si>
    <t>Other</t>
  </si>
  <si>
    <t>High temperature process</t>
  </si>
  <si>
    <t>Low temperature process</t>
  </si>
  <si>
    <t>Drying/separation</t>
  </si>
  <si>
    <t>Motors</t>
  </si>
  <si>
    <t>Compressed air</t>
  </si>
  <si>
    <t>Refrigeration</t>
  </si>
  <si>
    <t>Transport</t>
  </si>
  <si>
    <t>Non-heat purposes</t>
  </si>
  <si>
    <t>Non-heat total</t>
  </si>
  <si>
    <t>Overall total excluding transport</t>
  </si>
  <si>
    <t>Heat Sold</t>
  </si>
  <si>
    <t>Bioenergy and Waste</t>
  </si>
  <si>
    <t>Space</t>
  </si>
  <si>
    <t>Water</t>
  </si>
  <si>
    <t>Cooking</t>
  </si>
  <si>
    <t>Appliances</t>
  </si>
  <si>
    <t>Total domestic</t>
  </si>
  <si>
    <t>Total solid Fuels</t>
  </si>
  <si>
    <t>Total Gas</t>
  </si>
  <si>
    <t>Total Electricity</t>
  </si>
  <si>
    <t>Total Oil</t>
  </si>
  <si>
    <t>Total Heat Sold</t>
  </si>
  <si>
    <t>Total bio and waste</t>
  </si>
  <si>
    <t>Heat sold</t>
  </si>
  <si>
    <t>-</t>
  </si>
  <si>
    <r>
      <rPr>
        <i/>
        <sz val="10"/>
        <color indexed="8"/>
        <rFont val="Arial"/>
        <family val="2"/>
      </rPr>
      <t xml:space="preserve">Sources:  </t>
    </r>
  </si>
  <si>
    <t>BEIS - secondary analysis of data from the</t>
  </si>
  <si>
    <t xml:space="preserve">Building Research Establishment and modelling by Cambridge Architectural  </t>
  </si>
  <si>
    <t>Research using the Cambridge Housing Model v2.9.</t>
  </si>
  <si>
    <t>2012 and 2013 were modelled using the National Household Model</t>
  </si>
  <si>
    <t xml:space="preserve">BRE (2011) The Government’s Standard Assessment Procedure for Energy </t>
  </si>
  <si>
    <t>Rating of Dwellings: 2009 edition, Version 9.90, Watford/London: BRE/DECC.</t>
  </si>
  <si>
    <t>www.bre.co.uk/filelibrary/SAP/2009/SAP-2009_9-90.pdf (last accessed 15.07.13)</t>
  </si>
  <si>
    <t>Low Temperature Process</t>
  </si>
  <si>
    <t>Drying / Separation</t>
  </si>
  <si>
    <t>Compressed Air</t>
  </si>
  <si>
    <t>Space Heating</t>
  </si>
  <si>
    <t xml:space="preserve">Total </t>
  </si>
  <si>
    <t>Solid Fuel</t>
  </si>
  <si>
    <t>Natural Gas</t>
  </si>
  <si>
    <r>
      <t>Total</t>
    </r>
    <r>
      <rPr>
        <vertAlign val="superscript"/>
        <sz val="10"/>
        <rFont val="Arial"/>
        <family val="2"/>
      </rPr>
      <t>3</t>
    </r>
  </si>
  <si>
    <t>08</t>
  </si>
  <si>
    <t>Other mining and quarrying</t>
  </si>
  <si>
    <t>Manufacture of food products</t>
  </si>
  <si>
    <t>Manufacture of beverages</t>
  </si>
  <si>
    <t>Manufacture of tobacco products</t>
  </si>
  <si>
    <t>Manufacture of textiles</t>
  </si>
  <si>
    <t>Manufacture of wearing apparel</t>
  </si>
  <si>
    <t>Manufacture of leather and related products</t>
  </si>
  <si>
    <t>Manufacture of wood and of products of wood and cork, except furniture; manufacture of articles of straw and plaiting materials</t>
  </si>
  <si>
    <t>Manufacture of paper and paper products</t>
  </si>
  <si>
    <t>Printing and publishing of recorded media and other publishing activities</t>
  </si>
  <si>
    <t>Manufacture of chemicals and chemical products</t>
  </si>
  <si>
    <t>Manufacture of basic pharmaceutical products and pharmaceutical preparations</t>
  </si>
  <si>
    <t>Manufacture of rubber and plastic products</t>
  </si>
  <si>
    <t>Manufacture of other non-metallic mineral products</t>
  </si>
  <si>
    <t>Manufacture of fabricated metal products, except machinery and equipment</t>
  </si>
  <si>
    <t>Manufacture of computer, electronic and optical products</t>
  </si>
  <si>
    <t>Manufacture of electrical equipment</t>
  </si>
  <si>
    <t>Manufacture of machinery and equipment n.e.c.</t>
  </si>
  <si>
    <t>Manufacture of motor vehicles, trailers and semi-trailers</t>
  </si>
  <si>
    <t>Manufacture of other transport equipment</t>
  </si>
  <si>
    <t>Manufacture of furniture</t>
  </si>
  <si>
    <t>Other manufacturing</t>
  </si>
  <si>
    <t>Water collection, treatment and supply</t>
  </si>
  <si>
    <t>Waste collection, treatment and disposal activities; materials recovery</t>
  </si>
  <si>
    <t>Manufacture of coke and refined petroleum products</t>
  </si>
  <si>
    <t>Food products and beverages</t>
  </si>
  <si>
    <t>Tobacco products</t>
  </si>
  <si>
    <t>Textiles</t>
  </si>
  <si>
    <t>Wearing apparel</t>
  </si>
  <si>
    <t>Leather</t>
  </si>
  <si>
    <t>Wood and wood products</t>
  </si>
  <si>
    <t>Pulp, paper and paper products</t>
  </si>
  <si>
    <t xml:space="preserve">Publishing, printing and reproduction </t>
  </si>
  <si>
    <t>Chemicals and chemical products</t>
  </si>
  <si>
    <t>Rubber and plastic products</t>
  </si>
  <si>
    <t>Other non-metallic mineral products</t>
  </si>
  <si>
    <t>Basic metals</t>
  </si>
  <si>
    <t>Fabricated metal products</t>
  </si>
  <si>
    <t xml:space="preserve">Machinery and equipment </t>
  </si>
  <si>
    <t>Office machinery and computers</t>
  </si>
  <si>
    <t>Electrical machinery and equipment</t>
  </si>
  <si>
    <t>Radio, television and communication equipment and apparatus</t>
  </si>
  <si>
    <t>Medical, precision and optical instruments</t>
  </si>
  <si>
    <t>Motor vehicles, trailers and semi-trailers</t>
  </si>
  <si>
    <t>Other transport equipment</t>
  </si>
  <si>
    <t>Furniture</t>
  </si>
  <si>
    <t>Recycling</t>
  </si>
  <si>
    <t>Collection, purification and distribution of water</t>
  </si>
  <si>
    <t>Coke, refined petroleum products and nuclear fuel</t>
  </si>
  <si>
    <t>http://projects.bre.co.uk/PDF_files/CarbonEmissionsFromNon-domesticBldgs%202000andBeyond.pdf</t>
  </si>
  <si>
    <t>Catering</t>
  </si>
  <si>
    <t>Cooling and Ventilation</t>
  </si>
  <si>
    <t>Hot Water</t>
  </si>
  <si>
    <t>Heating</t>
  </si>
  <si>
    <r>
      <t>Electricity</t>
    </r>
    <r>
      <rPr>
        <vertAlign val="superscript"/>
        <sz val="10"/>
        <rFont val="Arial"/>
        <family val="2"/>
      </rPr>
      <t>3</t>
    </r>
  </si>
  <si>
    <t>All</t>
  </si>
  <si>
    <t>Community, arts and leisure</t>
  </si>
  <si>
    <t>Education</t>
  </si>
  <si>
    <t>Emergency Services</t>
  </si>
  <si>
    <t>Health</t>
  </si>
  <si>
    <t>Hospitality</t>
  </si>
  <si>
    <t>Military</t>
  </si>
  <si>
    <t>Offices</t>
  </si>
  <si>
    <t>Retail</t>
  </si>
  <si>
    <t>Storage</t>
  </si>
  <si>
    <t>Warehouses</t>
  </si>
  <si>
    <t>Thousand toe</t>
  </si>
  <si>
    <t>Cooling &amp; humidification</t>
  </si>
  <si>
    <t>Fans</t>
  </si>
  <si>
    <t>Small power</t>
  </si>
  <si>
    <t>ICT equipment</t>
  </si>
  <si>
    <t>Cooled storage</t>
  </si>
  <si>
    <r>
      <t>Other</t>
    </r>
    <r>
      <rPr>
        <vertAlign val="superscript"/>
        <sz val="10"/>
        <rFont val="Arial"/>
        <family val="2"/>
      </rPr>
      <t>3</t>
    </r>
  </si>
  <si>
    <t>District Heating</t>
  </si>
  <si>
    <t>Arts, leisure and community</t>
  </si>
  <si>
    <t>Clubs &amp; community centres</t>
  </si>
  <si>
    <t>Leisure Centres</t>
  </si>
  <si>
    <t>Museums</t>
  </si>
  <si>
    <t>Places of Worship</t>
  </si>
  <si>
    <t>Theatres</t>
  </si>
  <si>
    <t>Nurseries</t>
  </si>
  <si>
    <t>State Primary schools</t>
  </si>
  <si>
    <t>State Secondary schools</t>
  </si>
  <si>
    <t>Uni - Non-residential</t>
  </si>
  <si>
    <t>Uni - Residential</t>
  </si>
  <si>
    <t>Fire and Ambulance stations</t>
  </si>
  <si>
    <t>Law courts</t>
  </si>
  <si>
    <t>Police stations</t>
  </si>
  <si>
    <t>Prisons</t>
  </si>
  <si>
    <t>Health Centres</t>
  </si>
  <si>
    <t>Hospitals</t>
  </si>
  <si>
    <t>Nursing Homes</t>
  </si>
  <si>
    <t>Cafes</t>
  </si>
  <si>
    <t>Hotels</t>
  </si>
  <si>
    <t>Pubs</t>
  </si>
  <si>
    <t>Restaurants &amp; takeaways</t>
  </si>
  <si>
    <t>Military civilian accommodation</t>
  </si>
  <si>
    <t>Military offices</t>
  </si>
  <si>
    <t>Military storage</t>
  </si>
  <si>
    <t>Offices (private)</t>
  </si>
  <si>
    <t>Offices (public)</t>
  </si>
  <si>
    <t>Hairdressers</t>
  </si>
  <si>
    <t>Large food shops</t>
  </si>
  <si>
    <t>Large non-food shops</t>
  </si>
  <si>
    <t>Retail Warehouse</t>
  </si>
  <si>
    <t>Showrooms</t>
  </si>
  <si>
    <t>Small shops</t>
  </si>
  <si>
    <t>Cold Stores</t>
  </si>
  <si>
    <t>Large Distribution Centres</t>
  </si>
  <si>
    <t>Stores</t>
  </si>
  <si>
    <t>BRE research update;</t>
  </si>
  <si>
    <t>SIC 2003 Proportions</t>
  </si>
  <si>
    <t>Click link to previous year of interest or scroll down</t>
  </si>
  <si>
    <t>Excluded</t>
  </si>
  <si>
    <t>Iron and steel</t>
  </si>
  <si>
    <t>Unclassified &amp; waste</t>
  </si>
  <si>
    <t>Bio&amp; waste</t>
  </si>
  <si>
    <t>Construction</t>
  </si>
  <si>
    <t>Non-ferrous metals</t>
  </si>
  <si>
    <t>Total Iron, steel, non ferrous metals</t>
  </si>
  <si>
    <t>Mineral products</t>
  </si>
  <si>
    <t>..</t>
  </si>
  <si>
    <t>Total mineral products</t>
  </si>
  <si>
    <t>Chemicals</t>
  </si>
  <si>
    <t>Total chemicals</t>
  </si>
  <si>
    <t>Mechanical engineering etc</t>
  </si>
  <si>
    <t>Total mechanical engineering</t>
  </si>
  <si>
    <t>Electrical engineering etc</t>
  </si>
  <si>
    <t>Total electrcial engineering</t>
  </si>
  <si>
    <t>Vehicles</t>
  </si>
  <si>
    <t>Total vehicles</t>
  </si>
  <si>
    <t>Food, beverages etc</t>
  </si>
  <si>
    <t>Total food, drink and tobacco</t>
  </si>
  <si>
    <t>Textiles, leather etc</t>
  </si>
  <si>
    <t>Total textiles, leather, etc</t>
  </si>
  <si>
    <t>Paper, printing etc</t>
  </si>
  <si>
    <t>Total printing, publishing</t>
  </si>
  <si>
    <t>Other industries</t>
  </si>
  <si>
    <t>Total other industries</t>
  </si>
  <si>
    <t>Naptha/burning oil</t>
  </si>
  <si>
    <t xml:space="preserve">Energy Consumption in the UK (ECUK); </t>
  </si>
  <si>
    <t xml:space="preserve">Publication date: </t>
  </si>
  <si>
    <t>Data period:</t>
  </si>
  <si>
    <t>Next Update</t>
  </si>
  <si>
    <t>Background</t>
  </si>
  <si>
    <t>Additional tables are based on DUKES data plus modelling</t>
  </si>
  <si>
    <t>Each table is followed by a dashboard showing trends graphically</t>
  </si>
  <si>
    <t>Contents</t>
  </si>
  <si>
    <t>Overall Consumption tables; Source Digest of UK Energy Statistics (DUKES)</t>
  </si>
  <si>
    <t>Further Information</t>
  </si>
  <si>
    <t>Publication</t>
  </si>
  <si>
    <t>Revisions policy</t>
  </si>
  <si>
    <t>Energy statistics revisions policy</t>
  </si>
  <si>
    <t>Contacts</t>
  </si>
  <si>
    <t>Responsible Statistician, Liz Waters</t>
  </si>
  <si>
    <t>energy.stats@beis.gov.uk</t>
  </si>
  <si>
    <t>BEIS Press Office (media enquiries)</t>
  </si>
  <si>
    <t>tel: 020 7215 6140 / 020 7215 8931</t>
  </si>
  <si>
    <t>End Use Tables</t>
  </si>
  <si>
    <t>Service</t>
  </si>
  <si>
    <t>Unknown industrial heat</t>
  </si>
  <si>
    <t>Unkown (heat)</t>
  </si>
  <si>
    <t>Solid Fuels</t>
  </si>
  <si>
    <t>Industry; consumption by end use and two digit SIC</t>
  </si>
  <si>
    <t>Industry; proportions applied to final energy consumption figures in table U4</t>
  </si>
  <si>
    <t>Industry; proportions applied to final energy consumption figures</t>
  </si>
  <si>
    <t>Data sources</t>
  </si>
  <si>
    <t>https://assets.publishing.service.gov.uk/government/uploads/system/uploads/attachment_data/file/728488/DUKES_1.1.5.xls</t>
  </si>
  <si>
    <t>End use tables</t>
  </si>
  <si>
    <t>Summary tables</t>
  </si>
  <si>
    <t>Table U1</t>
  </si>
  <si>
    <t>Table U2</t>
  </si>
  <si>
    <t>Table U3</t>
  </si>
  <si>
    <t>Table U4</t>
  </si>
  <si>
    <t>Table U5</t>
  </si>
  <si>
    <t>Table U6</t>
  </si>
  <si>
    <t>Final energy consumption split by end uses take the final consumption data from the consumption tables and apply estimated proportions to provide end use data.</t>
  </si>
  <si>
    <t xml:space="preserve">Provide an overview of all sector end uses for comparison purposes.  </t>
  </si>
  <si>
    <t>Data are sourced from the sectoral splits within this workbook.</t>
  </si>
  <si>
    <t>Domestic sector</t>
  </si>
  <si>
    <t>Ref 1</t>
  </si>
  <si>
    <t>Proportions are estimated using data collected for BEIS' Fuel Poverty statistics;</t>
  </si>
  <si>
    <t>https://www.gov.uk/government/collections/fuel-poverty-statistics</t>
  </si>
  <si>
    <t>The splits for end use are sourced from data collected for the English Housing Survey conducted by the Department for Housing, Communities and Local Government (MHCLG)</t>
  </si>
  <si>
    <t>https://www.bre.co.uk/page.jsp?id=3176</t>
  </si>
  <si>
    <t>Industry</t>
  </si>
  <si>
    <t>https://www.gov.uk/government/collections/english-housing-survey</t>
  </si>
  <si>
    <t>The data are then modelled by the Building Research Establishment and their methodology can be found here;</t>
  </si>
  <si>
    <t>Services</t>
  </si>
  <si>
    <t>Up until 2015, the end use split was derived by The Building Research Establishment and modelled using a methodology which can be found here;</t>
  </si>
  <si>
    <t xml:space="preserve">Since 2015, estimates have been used based on the BEIS Building Energy Efficiency Survey (BEES).  The proportions used are applied to DUKES energy consumption data. </t>
  </si>
  <si>
    <t>https://www.gov.uk/government/publications/building-energy-efficiency-survey-bees</t>
  </si>
  <si>
    <t>Services; detailed tables</t>
  </si>
  <si>
    <t>This table is also sourced from the BEES survey data (see link above) and apportioned to updated consumption data.  To note, the sub-sectors are not currently mapped to SIC codes.</t>
  </si>
  <si>
    <t>The proportions used for the industrial end use tables are provided here.  They are applied to industrial consumption data in table IX, industrial consumption at two digit SIC code level.</t>
  </si>
  <si>
    <t>Fuels not included are; heat sold, blast furnace gas, coke oven gas, and non-electricity renewables and waste.</t>
  </si>
  <si>
    <t>Data are sourced directly from the energy balances final consumption compiled for DUKES</t>
  </si>
  <si>
    <t>Bioenergy &amp; Waste</t>
  </si>
  <si>
    <t>U1</t>
  </si>
  <si>
    <t>U2</t>
  </si>
  <si>
    <t>U3</t>
  </si>
  <si>
    <t>U4</t>
  </si>
  <si>
    <t>U5</t>
  </si>
  <si>
    <t>U6</t>
  </si>
  <si>
    <t>U7</t>
  </si>
  <si>
    <t>Reference tables</t>
  </si>
  <si>
    <t>The proportions for end uses are modelled and based on end use originating from historic survey information.  As different definitions were used in the surveys and different end uses dominate particular industrial sectors, some sectors show no energy use for certain processes.</t>
  </si>
  <si>
    <t>Domestic; consumption by end use and fuel 1990 to 2019</t>
  </si>
  <si>
    <t>All sectors; detailed consumption by fuel and end use by fuel 2016 to 2019</t>
  </si>
  <si>
    <t>All sectors; (excl transport) energy consumption by end use 1990, 2000, and 2010 to 2019</t>
  </si>
  <si>
    <t>Services (excl agriculture); detailed consumption by sub-sector, end use and fuel 2019</t>
  </si>
  <si>
    <t>Services (excl agricutlure); consumption by sub-sector and end use by fuel 2016-19</t>
  </si>
  <si>
    <t>Note; see insert text for definitions of end uses and explanation of differences between industrial consumption in the end use tables and the consumption tables</t>
  </si>
  <si>
    <t>DUKES Industrial consumption</t>
  </si>
  <si>
    <t>Less</t>
  </si>
  <si>
    <t>Bio and Waste</t>
  </si>
  <si>
    <t>Burning oil</t>
  </si>
  <si>
    <t>Unclassified</t>
  </si>
  <si>
    <t>(except that already deduced for bio and burning oil)</t>
  </si>
  <si>
    <t>DUKES Industrial consumption with exclusions</t>
  </si>
  <si>
    <r>
      <t>Industry</t>
    </r>
    <r>
      <rPr>
        <vertAlign val="superscript"/>
        <sz val="10"/>
        <color theme="1"/>
        <rFont val="Arial"/>
        <family val="2"/>
      </rPr>
      <t>3</t>
    </r>
  </si>
  <si>
    <t>3 See note on reconciliation between DUKES and this table in Methodology and quality</t>
  </si>
  <si>
    <r>
      <t>Total industries</t>
    </r>
    <r>
      <rPr>
        <b/>
        <vertAlign val="superscript"/>
        <sz val="10"/>
        <rFont val="Arial"/>
        <family val="2"/>
      </rPr>
      <t>1</t>
    </r>
  </si>
  <si>
    <t>1 See note on reconciliation between DUKES and this table in Methodology and quality</t>
  </si>
  <si>
    <t>End use tables reconciled to DUKES Table 1.1</t>
  </si>
  <si>
    <t>1990 to 2019</t>
  </si>
  <si>
    <t>July 2021</t>
  </si>
  <si>
    <t>Final Energy Consumption sourced from Digest of UK Energy Statistics (DUKES) 2020</t>
  </si>
  <si>
    <t>Services (excl agriculture); consumption by sub-sector and end use by fuel 2016-19</t>
  </si>
  <si>
    <t>Energy Consumption in the UK</t>
  </si>
  <si>
    <t>Updates are for 1990, 2000, 2010, and 2016 to 2019</t>
  </si>
  <si>
    <t>All sectors detailed end uses 2016 to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</si>
</sst>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0_-;\-* #,##0_-;_-* &quot;-&quot;_-;_-@_-"/>
    <numFmt numFmtId="43" formatCode="_-* #,##0.00_-;\-* #,##0.00_-;_-* &quot;-&quot;??_-;_-@_-"/>
    <numFmt numFmtId="164" formatCode="0.0"/>
    <numFmt numFmtId="165" formatCode="#,##0_ ;\-#,##0\ "/>
    <numFmt numFmtId="166" formatCode="_-* #,##0_-;\-* #,##0_-;_-* &quot;-&quot;??_-;_-@_-"/>
    <numFmt numFmtId="167" formatCode="0.0%"/>
    <numFmt numFmtId="168" formatCode="[&gt;=0.5]#,##0;[&lt;0.5]&quot;-&quot;;General"/>
    <numFmt numFmtId="169" formatCode="[$-F800]dddd\,\ mmmm\ dd\,\ yyyy"/>
  </numFmts>
  <fonts count="41" x14ac:knownFonts="1">
    <font>
      <sz val="10"/>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rgb="FFFF0000"/>
      <name val="Arial"/>
      <family val="2"/>
    </font>
    <font>
      <b/>
      <sz val="10"/>
      <color theme="1"/>
      <name val="Arial"/>
      <family val="2"/>
    </font>
    <font>
      <sz val="10"/>
      <name val="Arial"/>
      <family val="2"/>
    </font>
    <font>
      <b/>
      <sz val="10"/>
      <name val="Arial"/>
      <family val="2"/>
    </font>
    <font>
      <sz val="12"/>
      <color theme="1"/>
      <name val="Arial"/>
      <family val="2"/>
    </font>
    <font>
      <u/>
      <sz val="10"/>
      <color indexed="12"/>
      <name val="Arial"/>
      <family val="2"/>
    </font>
    <font>
      <u/>
      <sz val="10"/>
      <color rgb="FF0000FF"/>
      <name val="Arial"/>
      <family val="2"/>
    </font>
    <font>
      <vertAlign val="superscript"/>
      <sz val="10"/>
      <color indexed="8"/>
      <name val="Arial"/>
      <family val="2"/>
    </font>
    <font>
      <sz val="10"/>
      <color indexed="8"/>
      <name val="Arial"/>
      <family val="2"/>
    </font>
    <font>
      <i/>
      <sz val="8"/>
      <color rgb="FFFF0000"/>
      <name val="Arial"/>
      <family val="2"/>
    </font>
    <font>
      <i/>
      <sz val="8"/>
      <name val="Arial"/>
      <family val="2"/>
    </font>
    <font>
      <b/>
      <sz val="12"/>
      <name val="Arial"/>
      <family val="2"/>
    </font>
    <font>
      <sz val="10"/>
      <color rgb="FF0000FF"/>
      <name val="Arial"/>
      <family val="2"/>
    </font>
    <font>
      <b/>
      <sz val="10"/>
      <color theme="3" tint="0.39997558519241921"/>
      <name val="Arial"/>
      <family val="2"/>
    </font>
    <font>
      <sz val="12"/>
      <name val="Arial"/>
      <family val="2"/>
    </font>
    <font>
      <vertAlign val="superscript"/>
      <sz val="10"/>
      <name val="Arial"/>
      <family val="2"/>
    </font>
    <font>
      <i/>
      <sz val="10"/>
      <color theme="1"/>
      <name val="Arial"/>
      <family val="2"/>
    </font>
    <font>
      <i/>
      <sz val="10"/>
      <color indexed="8"/>
      <name val="Arial"/>
      <family val="2"/>
    </font>
    <font>
      <sz val="10"/>
      <name val="Arial"/>
      <family val="2"/>
    </font>
    <font>
      <b/>
      <sz val="10"/>
      <color rgb="FFFF0000"/>
      <name val="Arial"/>
      <family val="2"/>
    </font>
    <font>
      <sz val="11"/>
      <color theme="1"/>
      <name val="Calibri"/>
      <family val="2"/>
      <scheme val="minor"/>
    </font>
    <font>
      <u/>
      <sz val="9"/>
      <color indexed="12"/>
      <name val="Arial"/>
      <family val="2"/>
    </font>
    <font>
      <sz val="16"/>
      <color rgb="FF0000FF"/>
      <name val="Arial"/>
      <family val="2"/>
    </font>
    <font>
      <b/>
      <sz val="8"/>
      <name val="Arial"/>
      <family val="2"/>
    </font>
    <font>
      <sz val="8"/>
      <name val="Arial"/>
      <family val="2"/>
    </font>
    <font>
      <sz val="10"/>
      <name val="MS Sans Serif"/>
      <family val="2"/>
    </font>
    <font>
      <u/>
      <sz val="10"/>
      <name val="Arial"/>
      <family val="2"/>
    </font>
    <font>
      <b/>
      <sz val="12"/>
      <color theme="0"/>
      <name val="Arial"/>
      <family val="2"/>
    </font>
    <font>
      <b/>
      <u/>
      <sz val="10"/>
      <color theme="1"/>
      <name val="Arial"/>
      <family val="2"/>
    </font>
    <font>
      <u/>
      <sz val="10"/>
      <color theme="1"/>
      <name val="Arial"/>
      <family val="2"/>
    </font>
    <font>
      <sz val="10"/>
      <color theme="0"/>
      <name val="Arial"/>
      <family val="2"/>
    </font>
    <font>
      <vertAlign val="superscript"/>
      <sz val="10"/>
      <color theme="1"/>
      <name val="Arial"/>
      <family val="2"/>
    </font>
    <font>
      <b/>
      <vertAlign val="superscript"/>
      <sz val="10"/>
      <name val="Arial"/>
      <family val="2"/>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indexed="9"/>
        <bgColor indexed="64"/>
      </patternFill>
    </fill>
    <fill>
      <patternFill patternType="solid">
        <fgColor rgb="FF002060"/>
        <bgColor indexed="64"/>
      </patternFill>
    </fill>
    <fill>
      <patternFill patternType="solid">
        <fgColor theme="8" tint="0.79998168889431442"/>
        <bgColor indexed="64"/>
      </patternFill>
    </fill>
    <fill>
      <patternFill patternType="solid">
        <fgColor rgb="FFDEEBF7"/>
        <bgColor indexed="64"/>
      </patternFill>
    </fill>
  </fills>
  <borders count="20">
    <border>
      <left/>
      <right/>
      <top/>
      <bottom/>
      <diagonal/>
    </border>
    <border>
      <left/>
      <right/>
      <top/>
      <bottom style="double">
        <color indexed="64"/>
      </bottom>
      <diagonal/>
    </border>
    <border>
      <left/>
      <right/>
      <top style="double">
        <color auto="1"/>
      </top>
      <bottom style="thin">
        <color indexed="64"/>
      </bottom>
      <diagonal/>
    </border>
    <border>
      <left/>
      <right/>
      <top/>
      <bottom style="thin">
        <color indexed="64"/>
      </bottom>
      <diagonal/>
    </border>
    <border>
      <left/>
      <right/>
      <top style="double">
        <color auto="1"/>
      </top>
      <bottom/>
      <diagonal/>
    </border>
    <border>
      <left/>
      <right/>
      <top style="thin">
        <color indexed="64"/>
      </top>
      <bottom/>
      <diagonal/>
    </border>
    <border>
      <left/>
      <right style="medium">
        <color auto="1"/>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style="thin">
        <color indexed="64"/>
      </top>
      <bottom style="thin">
        <color indexed="64"/>
      </bottom>
      <diagonal/>
    </border>
    <border>
      <left/>
      <right/>
      <top style="thin">
        <color indexed="64"/>
      </top>
      <bottom style="double">
        <color indexed="64"/>
      </bottom>
      <diagonal/>
    </border>
    <border>
      <left/>
      <right/>
      <top style="double">
        <color indexed="64"/>
      </top>
      <bottom style="double">
        <color indexed="64"/>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top/>
      <bottom style="thin">
        <color indexed="64"/>
      </bottom>
      <diagonal/>
    </border>
    <border>
      <left style="thin">
        <color indexed="64"/>
      </left>
      <right/>
      <top/>
      <bottom/>
      <diagonal/>
    </border>
    <border>
      <left style="thin">
        <color auto="1"/>
      </left>
      <right style="thin">
        <color auto="1"/>
      </right>
      <top style="thin">
        <color auto="1"/>
      </top>
      <bottom/>
      <diagonal/>
    </border>
  </borders>
  <cellStyleXfs count="21">
    <xf numFmtId="0" fontId="0" fillId="0" borderId="0"/>
    <xf numFmtId="43" fontId="10" fillId="0" borderId="0" applyFont="0" applyFill="0" applyBorder="0" applyAlignment="0" applyProtection="0"/>
    <xf numFmtId="0" fontId="13" fillId="0" borderId="0" applyNumberFormat="0" applyFill="0" applyBorder="0" applyAlignment="0" applyProtection="0">
      <alignment vertical="top"/>
      <protection locked="0"/>
    </xf>
    <xf numFmtId="0" fontId="10" fillId="0" borderId="0"/>
    <xf numFmtId="0" fontId="22" fillId="0" borderId="0"/>
    <xf numFmtId="43" fontId="10" fillId="0" borderId="0" applyFont="0" applyFill="0" applyBorder="0" applyAlignment="0" applyProtection="0"/>
    <xf numFmtId="9" fontId="10" fillId="0" borderId="0" applyFont="0" applyFill="0" applyBorder="0" applyAlignment="0" applyProtection="0"/>
    <xf numFmtId="43" fontId="10" fillId="0" borderId="0" applyFont="0" applyFill="0" applyBorder="0" applyAlignment="0" applyProtection="0"/>
    <xf numFmtId="0" fontId="26" fillId="0" borderId="0"/>
    <xf numFmtId="43" fontId="28" fillId="0" borderId="0" applyFont="0" applyFill="0" applyBorder="0" applyAlignment="0" applyProtection="0"/>
    <xf numFmtId="0" fontId="29" fillId="0" borderId="0" applyNumberFormat="0" applyFill="0" applyBorder="0" applyAlignment="0" applyProtection="0">
      <alignment vertical="top"/>
      <protection locked="0"/>
    </xf>
    <xf numFmtId="0" fontId="10" fillId="0" borderId="0"/>
    <xf numFmtId="0" fontId="10" fillId="0" borderId="0"/>
    <xf numFmtId="0" fontId="28" fillId="0" borderId="0"/>
    <xf numFmtId="0" fontId="13" fillId="0" borderId="0" applyNumberFormat="0" applyFill="0" applyBorder="0" applyAlignment="0" applyProtection="0">
      <alignment vertical="top"/>
      <protection locked="0"/>
    </xf>
    <xf numFmtId="43" fontId="28" fillId="0" borderId="0" applyFont="0" applyFill="0" applyBorder="0" applyAlignment="0" applyProtection="0"/>
    <xf numFmtId="0" fontId="6" fillId="0" borderId="0"/>
    <xf numFmtId="0" fontId="5" fillId="0" borderId="0"/>
    <xf numFmtId="9" fontId="5" fillId="0" borderId="0" applyFont="0" applyFill="0" applyBorder="0" applyAlignment="0" applyProtection="0"/>
    <xf numFmtId="0" fontId="33" fillId="0" borderId="0"/>
    <xf numFmtId="0" fontId="4" fillId="0" borderId="0"/>
  </cellStyleXfs>
  <cellXfs count="334">
    <xf numFmtId="0" fontId="0" fillId="0" borderId="0" xfId="0"/>
    <xf numFmtId="164" fontId="12" fillId="2" borderId="0" xfId="0" applyNumberFormat="1" applyFont="1" applyFill="1"/>
    <xf numFmtId="0" fontId="0" fillId="2" borderId="0" xfId="0" applyFill="1"/>
    <xf numFmtId="0" fontId="8" fillId="2" borderId="0" xfId="0" applyFont="1" applyFill="1"/>
    <xf numFmtId="0" fontId="14" fillId="2" borderId="1" xfId="2" applyFont="1" applyFill="1" applyBorder="1" applyAlignment="1" applyProtection="1"/>
    <xf numFmtId="164" fontId="9" fillId="2" borderId="2" xfId="0" applyNumberFormat="1" applyFont="1" applyFill="1" applyBorder="1" applyAlignment="1">
      <alignment horizontal="right"/>
    </xf>
    <xf numFmtId="164" fontId="9" fillId="2" borderId="3" xfId="0" applyNumberFormat="1" applyFont="1" applyFill="1" applyBorder="1" applyAlignment="1">
      <alignment horizontal="left"/>
    </xf>
    <xf numFmtId="0" fontId="11" fillId="2" borderId="0" xfId="0" applyFont="1" applyFill="1" applyAlignment="1">
      <alignment horizontal="right"/>
    </xf>
    <xf numFmtId="164" fontId="9" fillId="2" borderId="2" xfId="0" applyNumberFormat="1" applyFont="1" applyFill="1" applyBorder="1" applyAlignment="1">
      <alignment horizontal="left"/>
    </xf>
    <xf numFmtId="3" fontId="0" fillId="2" borderId="5" xfId="0" applyNumberFormat="1" applyFill="1" applyBorder="1"/>
    <xf numFmtId="3" fontId="0" fillId="0" borderId="5" xfId="0" applyNumberFormat="1" applyBorder="1"/>
    <xf numFmtId="3" fontId="0" fillId="2" borderId="0" xfId="0" applyNumberFormat="1" applyFill="1"/>
    <xf numFmtId="3" fontId="0" fillId="2" borderId="0" xfId="0" applyNumberFormat="1" applyFill="1" applyAlignment="1">
      <alignment horizontal="right"/>
    </xf>
    <xf numFmtId="3" fontId="0" fillId="0" borderId="0" xfId="0" applyNumberFormat="1"/>
    <xf numFmtId="3" fontId="0" fillId="2" borderId="3" xfId="0" applyNumberFormat="1" applyFill="1" applyBorder="1" applyAlignment="1">
      <alignment horizontal="right"/>
    </xf>
    <xf numFmtId="3" fontId="0" fillId="0" borderId="3" xfId="0" applyNumberFormat="1" applyBorder="1"/>
    <xf numFmtId="3" fontId="0" fillId="2" borderId="3" xfId="0" applyNumberFormat="1" applyFill="1" applyBorder="1"/>
    <xf numFmtId="3" fontId="0" fillId="2" borderId="1" xfId="0" applyNumberFormat="1" applyFill="1" applyBorder="1"/>
    <xf numFmtId="3" fontId="0" fillId="0" borderId="1" xfId="0" applyNumberFormat="1" applyBorder="1"/>
    <xf numFmtId="3" fontId="17" fillId="2" borderId="0" xfId="0" applyNumberFormat="1" applyFont="1" applyFill="1" applyAlignment="1">
      <alignment horizontal="right"/>
    </xf>
    <xf numFmtId="3" fontId="8" fillId="0" borderId="0" xfId="0" applyNumberFormat="1" applyFont="1"/>
    <xf numFmtId="3" fontId="8" fillId="2" borderId="0" xfId="0" applyNumberFormat="1" applyFont="1" applyFill="1"/>
    <xf numFmtId="9" fontId="0" fillId="2" borderId="0" xfId="0" applyNumberFormat="1" applyFill="1"/>
    <xf numFmtId="3" fontId="17" fillId="2" borderId="0" xfId="0" applyNumberFormat="1" applyFont="1" applyFill="1" applyAlignment="1">
      <alignment horizontal="left"/>
    </xf>
    <xf numFmtId="3" fontId="18" fillId="2" borderId="0" xfId="0" applyNumberFormat="1" applyFont="1" applyFill="1"/>
    <xf numFmtId="3" fontId="17" fillId="2" borderId="0" xfId="0" applyNumberFormat="1" applyFont="1" applyFill="1"/>
    <xf numFmtId="0" fontId="19" fillId="2" borderId="0" xfId="0" applyFont="1" applyFill="1"/>
    <xf numFmtId="3" fontId="20" fillId="2" borderId="0" xfId="1" applyNumberFormat="1" applyFont="1" applyFill="1"/>
    <xf numFmtId="41" fontId="10" fillId="2" borderId="0" xfId="0" applyNumberFormat="1" applyFont="1" applyFill="1"/>
    <xf numFmtId="41" fontId="10" fillId="2" borderId="10" xfId="1" applyNumberFormat="1" applyFill="1" applyBorder="1"/>
    <xf numFmtId="41" fontId="10" fillId="2" borderId="10" xfId="0" applyNumberFormat="1" applyFont="1" applyFill="1" applyBorder="1"/>
    <xf numFmtId="41" fontId="10" fillId="2" borderId="3" xfId="0" applyNumberFormat="1" applyFont="1" applyFill="1" applyBorder="1" applyAlignment="1">
      <alignment horizontal="right"/>
    </xf>
    <xf numFmtId="41" fontId="10" fillId="2" borderId="3" xfId="0" applyNumberFormat="1" applyFont="1" applyFill="1" applyBorder="1"/>
    <xf numFmtId="41" fontId="10" fillId="2" borderId="5" xfId="0" applyNumberFormat="1" applyFont="1" applyFill="1" applyBorder="1"/>
    <xf numFmtId="41" fontId="10" fillId="2" borderId="0" xfId="1" applyNumberFormat="1" applyFill="1"/>
    <xf numFmtId="41" fontId="10" fillId="0" borderId="0" xfId="1" applyNumberFormat="1"/>
    <xf numFmtId="41" fontId="10" fillId="2" borderId="11" xfId="1" applyNumberFormat="1" applyFill="1" applyBorder="1" applyAlignment="1">
      <alignment horizontal="right"/>
    </xf>
    <xf numFmtId="41" fontId="10" fillId="2" borderId="11" xfId="1" applyNumberFormat="1" applyFill="1" applyBorder="1"/>
    <xf numFmtId="165" fontId="10" fillId="2" borderId="11" xfId="1" applyNumberFormat="1" applyFill="1" applyBorder="1"/>
    <xf numFmtId="41" fontId="10" fillId="2" borderId="11" xfId="0" applyNumberFormat="1" applyFont="1" applyFill="1" applyBorder="1"/>
    <xf numFmtId="41" fontId="10" fillId="2" borderId="12" xfId="0" applyNumberFormat="1" applyFont="1" applyFill="1" applyBorder="1"/>
    <xf numFmtId="43" fontId="8" fillId="2" borderId="0" xfId="0" applyNumberFormat="1" applyFont="1" applyFill="1"/>
    <xf numFmtId="0" fontId="19" fillId="2" borderId="0" xfId="3" applyFont="1" applyFill="1" applyAlignment="1">
      <alignment vertical="center"/>
    </xf>
    <xf numFmtId="0" fontId="10" fillId="0" borderId="0" xfId="3" applyAlignment="1">
      <alignment horizontal="center"/>
    </xf>
    <xf numFmtId="0" fontId="10" fillId="2" borderId="0" xfId="3" applyFill="1"/>
    <xf numFmtId="0" fontId="10" fillId="2" borderId="0" xfId="3" applyFill="1" applyAlignment="1">
      <alignment horizontal="right"/>
    </xf>
    <xf numFmtId="0" fontId="10" fillId="2" borderId="4" xfId="4" applyFont="1" applyFill="1" applyBorder="1" applyAlignment="1">
      <alignment horizontal="center"/>
    </xf>
    <xf numFmtId="0" fontId="10" fillId="0" borderId="0" xfId="3"/>
    <xf numFmtId="0" fontId="10" fillId="0" borderId="0" xfId="3" applyAlignment="1">
      <alignment horizontal="center" wrapText="1"/>
    </xf>
    <xf numFmtId="0" fontId="11" fillId="2" borderId="3" xfId="4" applyFont="1" applyFill="1" applyBorder="1" applyAlignment="1">
      <alignment horizontal="right"/>
    </xf>
    <xf numFmtId="0" fontId="11" fillId="2" borderId="3" xfId="4" applyFont="1" applyFill="1" applyBorder="1" applyAlignment="1">
      <alignment horizontal="right" wrapText="1"/>
    </xf>
    <xf numFmtId="0" fontId="10" fillId="2" borderId="3" xfId="4" applyFont="1" applyFill="1" applyBorder="1" applyAlignment="1">
      <alignment horizontal="right"/>
    </xf>
    <xf numFmtId="0" fontId="0" fillId="2" borderId="3" xfId="4" applyFont="1" applyFill="1" applyBorder="1" applyAlignment="1">
      <alignment horizontal="right"/>
    </xf>
    <xf numFmtId="0" fontId="0" fillId="2" borderId="3" xfId="4" applyFont="1" applyFill="1" applyBorder="1" applyAlignment="1">
      <alignment horizontal="right" wrapText="1"/>
    </xf>
    <xf numFmtId="0" fontId="10" fillId="2" borderId="3" xfId="4" applyFont="1" applyFill="1" applyBorder="1" applyAlignment="1">
      <alignment horizontal="right" wrapText="1"/>
    </xf>
    <xf numFmtId="0" fontId="10" fillId="2" borderId="0" xfId="3" applyFill="1" applyAlignment="1">
      <alignment wrapText="1"/>
    </xf>
    <xf numFmtId="0" fontId="10" fillId="2" borderId="0" xfId="3" applyFill="1" applyAlignment="1">
      <alignment horizontal="center"/>
    </xf>
    <xf numFmtId="3" fontId="10" fillId="2" borderId="0" xfId="3" applyNumberFormat="1" applyFill="1" applyAlignment="1">
      <alignment horizontal="right"/>
    </xf>
    <xf numFmtId="41" fontId="10" fillId="0" borderId="0" xfId="5" applyNumberFormat="1" applyAlignment="1">
      <alignment horizontal="right"/>
    </xf>
    <xf numFmtId="3" fontId="0" fillId="2" borderId="0" xfId="3" applyNumberFormat="1" applyFont="1" applyFill="1" applyAlignment="1">
      <alignment horizontal="right"/>
    </xf>
    <xf numFmtId="0" fontId="10" fillId="2" borderId="0" xfId="3" applyFill="1" applyAlignment="1">
      <alignment horizontal="right" wrapText="1"/>
    </xf>
    <xf numFmtId="0" fontId="8" fillId="0" borderId="0" xfId="3" applyFont="1"/>
    <xf numFmtId="0" fontId="10" fillId="0" borderId="0" xfId="3" applyAlignment="1">
      <alignment horizontal="right"/>
    </xf>
    <xf numFmtId="0" fontId="0" fillId="2" borderId="0" xfId="3" applyFont="1" applyFill="1" applyAlignment="1">
      <alignment horizontal="right"/>
    </xf>
    <xf numFmtId="0" fontId="16" fillId="2" borderId="0" xfId="3" applyFont="1" applyFill="1" applyAlignment="1">
      <alignment horizontal="right"/>
    </xf>
    <xf numFmtId="41" fontId="10" fillId="2" borderId="0" xfId="3" applyNumberFormat="1" applyFill="1" applyAlignment="1">
      <alignment horizontal="right"/>
    </xf>
    <xf numFmtId="166" fontId="10" fillId="0" borderId="0" xfId="5" applyNumberFormat="1" applyAlignment="1">
      <alignment horizontal="right"/>
    </xf>
    <xf numFmtId="10" fontId="10" fillId="2" borderId="0" xfId="6" applyNumberFormat="1" applyFill="1" applyAlignment="1">
      <alignment horizontal="right"/>
    </xf>
    <xf numFmtId="165" fontId="10" fillId="0" borderId="0" xfId="5" applyNumberFormat="1" applyAlignment="1">
      <alignment horizontal="right"/>
    </xf>
    <xf numFmtId="0" fontId="24" fillId="2" borderId="0" xfId="3" applyFont="1" applyFill="1"/>
    <xf numFmtId="166" fontId="10" fillId="2" borderId="0" xfId="3" applyNumberFormat="1" applyFill="1" applyAlignment="1">
      <alignment horizontal="right"/>
    </xf>
    <xf numFmtId="9" fontId="10" fillId="2" borderId="0" xfId="6" applyFill="1" applyAlignment="1">
      <alignment horizontal="right"/>
    </xf>
    <xf numFmtId="3" fontId="10" fillId="2" borderId="0" xfId="3" applyNumberFormat="1" applyFill="1"/>
    <xf numFmtId="0" fontId="7" fillId="0" borderId="0" xfId="3" applyFont="1" applyAlignment="1">
      <alignment horizontal="center"/>
    </xf>
    <xf numFmtId="0" fontId="7" fillId="2" borderId="0" xfId="3" applyFont="1" applyFill="1"/>
    <xf numFmtId="0" fontId="7" fillId="2" borderId="0" xfId="3" applyFont="1" applyFill="1" applyAlignment="1">
      <alignment horizontal="right"/>
    </xf>
    <xf numFmtId="0" fontId="10" fillId="0" borderId="0" xfId="3" applyAlignment="1">
      <alignment horizontal="center" vertical="center"/>
    </xf>
    <xf numFmtId="0" fontId="10" fillId="0" borderId="0" xfId="3" applyAlignment="1">
      <alignment horizontal="left"/>
    </xf>
    <xf numFmtId="0" fontId="10" fillId="0" borderId="0" xfId="3" applyAlignment="1">
      <alignment horizontal="left" vertical="top"/>
    </xf>
    <xf numFmtId="2" fontId="19" fillId="0" borderId="0" xfId="11" applyNumberFormat="1" applyFont="1" applyAlignment="1">
      <alignment vertical="center"/>
    </xf>
    <xf numFmtId="0" fontId="10" fillId="0" borderId="0" xfId="0" applyFont="1" applyAlignment="1">
      <alignment vertical="center"/>
    </xf>
    <xf numFmtId="2" fontId="19" fillId="0" borderId="0" xfId="11" applyNumberFormat="1" applyFont="1" applyAlignment="1">
      <alignment horizontal="center" vertical="center" wrapText="1"/>
    </xf>
    <xf numFmtId="3" fontId="10" fillId="0" borderId="0" xfId="0" applyNumberFormat="1" applyFont="1" applyAlignment="1">
      <alignment vertical="center"/>
    </xf>
    <xf numFmtId="0" fontId="13" fillId="0" borderId="0" xfId="2" applyAlignment="1" applyProtection="1"/>
    <xf numFmtId="0" fontId="10" fillId="0" borderId="1" xfId="11" applyBorder="1" applyAlignment="1">
      <alignment horizontal="right"/>
    </xf>
    <xf numFmtId="0" fontId="10" fillId="0" borderId="0" xfId="11" applyAlignment="1">
      <alignment horizontal="right"/>
    </xf>
    <xf numFmtId="0" fontId="10" fillId="0" borderId="4" xfId="11" applyBorder="1" applyAlignment="1">
      <alignment vertical="center"/>
    </xf>
    <xf numFmtId="0" fontId="10" fillId="0" borderId="2" xfId="11" applyBorder="1" applyAlignment="1">
      <alignment horizontal="centerContinuous" vertical="center"/>
    </xf>
    <xf numFmtId="0" fontId="10" fillId="0" borderId="4" xfId="11" applyBorder="1" applyAlignment="1">
      <alignment horizontal="centerContinuous" vertical="center"/>
    </xf>
    <xf numFmtId="3" fontId="10" fillId="0" borderId="2" xfId="11" applyNumberFormat="1" applyBorder="1" applyAlignment="1">
      <alignment horizontal="centerContinuous" vertical="center"/>
    </xf>
    <xf numFmtId="2" fontId="10" fillId="0" borderId="10" xfId="11" applyNumberFormat="1" applyBorder="1" applyAlignment="1">
      <alignment horizontal="right" vertical="center" wrapText="1"/>
    </xf>
    <xf numFmtId="2" fontId="10" fillId="0" borderId="3" xfId="11" applyNumberFormat="1" applyBorder="1" applyAlignment="1">
      <alignment horizontal="right" vertical="center" wrapText="1"/>
    </xf>
    <xf numFmtId="3" fontId="10" fillId="0" borderId="10" xfId="11" applyNumberFormat="1" applyBorder="1" applyAlignment="1">
      <alignment horizontal="right" vertical="center" wrapText="1"/>
    </xf>
    <xf numFmtId="0" fontId="10" fillId="0" borderId="0" xfId="0" applyFont="1" applyAlignment="1">
      <alignment horizontal="right" vertical="center"/>
    </xf>
    <xf numFmtId="168" fontId="10" fillId="0" borderId="0" xfId="11" applyNumberFormat="1" applyAlignment="1">
      <alignment vertical="center"/>
    </xf>
    <xf numFmtId="3" fontId="10" fillId="0" borderId="0" xfId="11" applyNumberFormat="1" applyAlignment="1">
      <alignment vertical="center"/>
    </xf>
    <xf numFmtId="2" fontId="10" fillId="0" borderId="0" xfId="0" applyNumberFormat="1" applyFont="1" applyAlignment="1">
      <alignment vertical="center"/>
    </xf>
    <xf numFmtId="2" fontId="10" fillId="0" borderId="0" xfId="0" applyNumberFormat="1" applyFont="1"/>
    <xf numFmtId="2" fontId="10" fillId="0" borderId="11" xfId="0" applyNumberFormat="1" applyFont="1" applyBorder="1" applyAlignment="1">
      <alignment vertical="center"/>
    </xf>
    <xf numFmtId="3" fontId="10" fillId="0" borderId="11" xfId="11" applyNumberFormat="1" applyBorder="1" applyAlignment="1">
      <alignment vertical="center" wrapText="1"/>
    </xf>
    <xf numFmtId="3" fontId="10" fillId="0" borderId="0" xfId="11" applyNumberFormat="1" applyAlignment="1">
      <alignment vertical="center" wrapText="1"/>
    </xf>
    <xf numFmtId="168" fontId="8" fillId="0" borderId="0" xfId="11" applyNumberFormat="1" applyFont="1" applyAlignment="1">
      <alignment vertical="center" wrapText="1"/>
    </xf>
    <xf numFmtId="3" fontId="8" fillId="0" borderId="0" xfId="11" applyNumberFormat="1" applyFont="1" applyAlignment="1">
      <alignment vertical="center" wrapText="1"/>
    </xf>
    <xf numFmtId="168" fontId="10" fillId="0" borderId="0" xfId="11" applyNumberFormat="1" applyAlignment="1">
      <alignment vertical="center" wrapText="1"/>
    </xf>
    <xf numFmtId="168" fontId="10" fillId="0" borderId="0" xfId="7" applyNumberFormat="1" applyAlignment="1">
      <alignment vertical="center"/>
    </xf>
    <xf numFmtId="2" fontId="10" fillId="0" borderId="0" xfId="11" applyNumberFormat="1" applyAlignment="1">
      <alignment horizontal="right" vertical="center" wrapText="1"/>
    </xf>
    <xf numFmtId="3" fontId="10" fillId="2" borderId="0" xfId="3" applyNumberFormat="1" applyFill="1" applyAlignment="1">
      <alignment wrapText="1"/>
    </xf>
    <xf numFmtId="0" fontId="10" fillId="0" borderId="0" xfId="12"/>
    <xf numFmtId="0" fontId="10" fillId="0" borderId="3" xfId="3" applyBorder="1" applyAlignment="1">
      <alignment horizontal="center"/>
    </xf>
    <xf numFmtId="0" fontId="10" fillId="0" borderId="3" xfId="3" applyBorder="1" applyAlignment="1">
      <alignment horizontal="right"/>
    </xf>
    <xf numFmtId="167" fontId="10" fillId="0" borderId="0" xfId="7" applyNumberFormat="1" applyAlignment="1">
      <alignment horizontal="right" vertical="top"/>
    </xf>
    <xf numFmtId="167" fontId="10" fillId="0" borderId="0" xfId="3" applyNumberFormat="1" applyAlignment="1">
      <alignment horizontal="right" vertical="top"/>
    </xf>
    <xf numFmtId="167" fontId="10" fillId="3" borderId="0" xfId="7" applyNumberFormat="1" applyFill="1" applyAlignment="1">
      <alignment horizontal="right" vertical="top"/>
    </xf>
    <xf numFmtId="167" fontId="10" fillId="0" borderId="0" xfId="12" applyNumberFormat="1"/>
    <xf numFmtId="0" fontId="10" fillId="0" borderId="0" xfId="12" applyAlignment="1">
      <alignment horizontal="right"/>
    </xf>
    <xf numFmtId="3" fontId="30" fillId="2" borderId="0" xfId="12" applyNumberFormat="1" applyFont="1" applyFill="1"/>
    <xf numFmtId="1" fontId="30" fillId="2" borderId="0" xfId="12" applyNumberFormat="1" applyFont="1" applyFill="1"/>
    <xf numFmtId="0" fontId="11" fillId="0" borderId="0" xfId="12" applyFont="1" applyAlignment="1">
      <alignment horizontal="right"/>
    </xf>
    <xf numFmtId="0" fontId="11" fillId="0" borderId="0" xfId="12" applyFont="1"/>
    <xf numFmtId="0" fontId="31" fillId="4" borderId="13" xfId="16" applyFont="1" applyFill="1" applyBorder="1"/>
    <xf numFmtId="0" fontId="11" fillId="0" borderId="10" xfId="12" applyFont="1" applyBorder="1"/>
    <xf numFmtId="3" fontId="11" fillId="0" borderId="10" xfId="12" applyNumberFormat="1" applyFont="1" applyBorder="1" applyAlignment="1">
      <alignment horizontal="right" vertical="center"/>
    </xf>
    <xf numFmtId="3" fontId="11" fillId="0" borderId="0" xfId="12" applyNumberFormat="1" applyFont="1" applyAlignment="1">
      <alignment horizontal="right" vertical="center"/>
    </xf>
    <xf numFmtId="0" fontId="32" fillId="4" borderId="14" xfId="16" applyFont="1" applyFill="1" applyBorder="1" applyAlignment="1">
      <alignment vertical="center"/>
    </xf>
    <xf numFmtId="0" fontId="10" fillId="0" borderId="5" xfId="12" applyBorder="1" applyAlignment="1">
      <alignment vertical="center"/>
    </xf>
    <xf numFmtId="3" fontId="10" fillId="0" borderId="5" xfId="12" applyNumberFormat="1" applyBorder="1" applyAlignment="1">
      <alignment horizontal="right" vertical="center"/>
    </xf>
    <xf numFmtId="3" fontId="10" fillId="0" borderId="0" xfId="12" applyNumberFormat="1" applyAlignment="1">
      <alignment horizontal="right" vertical="center"/>
    </xf>
    <xf numFmtId="0" fontId="32" fillId="4" borderId="16" xfId="16" applyFont="1" applyFill="1" applyBorder="1" applyAlignment="1">
      <alignment vertical="center"/>
    </xf>
    <xf numFmtId="0" fontId="6" fillId="0" borderId="3" xfId="16" applyBorder="1" applyAlignment="1">
      <alignment vertical="center"/>
    </xf>
    <xf numFmtId="3" fontId="6" fillId="0" borderId="3" xfId="16" applyNumberFormat="1" applyBorder="1" applyAlignment="1">
      <alignment horizontal="right" vertical="center"/>
    </xf>
    <xf numFmtId="3" fontId="6" fillId="0" borderId="0" xfId="16" applyNumberFormat="1" applyAlignment="1">
      <alignment horizontal="right" vertical="center"/>
    </xf>
    <xf numFmtId="3" fontId="10" fillId="0" borderId="0" xfId="12" applyNumberFormat="1"/>
    <xf numFmtId="0" fontId="31" fillId="4" borderId="16" xfId="16" applyFont="1" applyFill="1" applyBorder="1" applyAlignment="1">
      <alignment vertical="center"/>
    </xf>
    <xf numFmtId="0" fontId="9" fillId="0" borderId="18" xfId="16" applyFont="1" applyBorder="1" applyAlignment="1">
      <alignment horizontal="left" vertical="center"/>
    </xf>
    <xf numFmtId="0" fontId="31" fillId="4" borderId="10" xfId="16" applyFont="1" applyFill="1" applyBorder="1" applyAlignment="1">
      <alignment vertical="center"/>
    </xf>
    <xf numFmtId="3" fontId="9" fillId="0" borderId="0" xfId="16" applyNumberFormat="1" applyFont="1" applyAlignment="1">
      <alignment horizontal="right" vertical="center"/>
    </xf>
    <xf numFmtId="3" fontId="11" fillId="0" borderId="0" xfId="12" applyNumberFormat="1" applyFont="1"/>
    <xf numFmtId="0" fontId="10" fillId="0" borderId="15" xfId="12" applyBorder="1" applyAlignment="1">
      <alignment horizontal="left"/>
    </xf>
    <xf numFmtId="0" fontId="10" fillId="0" borderId="5" xfId="12" applyBorder="1"/>
    <xf numFmtId="0" fontId="10" fillId="0" borderId="17" xfId="12" applyBorder="1" applyAlignment="1">
      <alignment horizontal="left"/>
    </xf>
    <xf numFmtId="0" fontId="10" fillId="0" borderId="3" xfId="12" applyBorder="1"/>
    <xf numFmtId="3" fontId="10" fillId="0" borderId="3" xfId="12" applyNumberFormat="1" applyBorder="1" applyAlignment="1">
      <alignment horizontal="right" vertical="center"/>
    </xf>
    <xf numFmtId="0" fontId="9" fillId="0" borderId="16" xfId="16" applyFont="1" applyBorder="1" applyAlignment="1">
      <alignment vertical="center" wrapText="1"/>
    </xf>
    <xf numFmtId="0" fontId="11" fillId="0" borderId="18" xfId="12" applyFont="1" applyBorder="1" applyAlignment="1">
      <alignment horizontal="left"/>
    </xf>
    <xf numFmtId="0" fontId="10" fillId="0" borderId="18" xfId="12" applyBorder="1" applyAlignment="1">
      <alignment horizontal="left"/>
    </xf>
    <xf numFmtId="0" fontId="9" fillId="0" borderId="16" xfId="16" applyFont="1" applyBorder="1" applyAlignment="1">
      <alignment horizontal="left" vertical="center" wrapText="1"/>
    </xf>
    <xf numFmtId="0" fontId="11" fillId="0" borderId="17" xfId="12" applyFont="1" applyBorder="1" applyAlignment="1">
      <alignment horizontal="left"/>
    </xf>
    <xf numFmtId="0" fontId="11" fillId="0" borderId="3" xfId="12" applyFont="1" applyBorder="1"/>
    <xf numFmtId="3" fontId="11" fillId="0" borderId="3" xfId="12" applyNumberFormat="1" applyFont="1" applyBorder="1" applyAlignment="1">
      <alignment horizontal="right" vertical="center"/>
    </xf>
    <xf numFmtId="0" fontId="11" fillId="0" borderId="13" xfId="12" applyFont="1" applyBorder="1" applyAlignment="1">
      <alignment horizontal="left"/>
    </xf>
    <xf numFmtId="167" fontId="10" fillId="0" borderId="10" xfId="12" applyNumberFormat="1" applyBorder="1"/>
    <xf numFmtId="0" fontId="10" fillId="0" borderId="10" xfId="12" applyBorder="1"/>
    <xf numFmtId="0" fontId="10" fillId="0" borderId="10" xfId="3" applyBorder="1" applyAlignment="1">
      <alignment horizontal="left"/>
    </xf>
    <xf numFmtId="0" fontId="10" fillId="0" borderId="13" xfId="3" applyBorder="1"/>
    <xf numFmtId="3" fontId="10" fillId="0" borderId="0" xfId="12" applyNumberFormat="1" applyBorder="1" applyAlignment="1">
      <alignment horizontal="right" vertical="center"/>
    </xf>
    <xf numFmtId="0" fontId="9" fillId="0" borderId="19" xfId="17" applyFont="1" applyBorder="1" applyAlignment="1">
      <alignment vertical="center" wrapText="1"/>
    </xf>
    <xf numFmtId="0" fontId="9" fillId="0" borderId="16" xfId="17" applyFont="1" applyBorder="1" applyAlignment="1">
      <alignment vertical="center" wrapText="1"/>
    </xf>
    <xf numFmtId="9" fontId="10" fillId="0" borderId="0" xfId="18" applyFont="1"/>
    <xf numFmtId="0" fontId="11" fillId="4" borderId="10" xfId="17" applyFont="1" applyFill="1" applyBorder="1" applyAlignment="1">
      <alignment vertical="center"/>
    </xf>
    <xf numFmtId="0" fontId="9" fillId="0" borderId="18" xfId="17" applyFont="1" applyBorder="1" applyAlignment="1">
      <alignment horizontal="left" vertical="center"/>
    </xf>
    <xf numFmtId="0" fontId="31" fillId="4" borderId="16" xfId="17" applyFont="1" applyFill="1" applyBorder="1" applyAlignment="1">
      <alignment vertical="center"/>
    </xf>
    <xf numFmtId="0" fontId="5" fillId="0" borderId="3" xfId="17" applyBorder="1" applyAlignment="1">
      <alignment vertical="center"/>
    </xf>
    <xf numFmtId="0" fontId="32" fillId="4" borderId="16" xfId="17" applyFont="1" applyFill="1" applyBorder="1" applyAlignment="1">
      <alignment vertical="center"/>
    </xf>
    <xf numFmtId="0" fontId="32" fillId="4" borderId="14" xfId="17" applyFont="1" applyFill="1" applyBorder="1" applyAlignment="1">
      <alignment vertical="center"/>
    </xf>
    <xf numFmtId="0" fontId="31" fillId="0" borderId="3" xfId="17" applyFont="1" applyBorder="1"/>
    <xf numFmtId="0" fontId="10" fillId="0" borderId="0" xfId="3" applyBorder="1" applyAlignment="1">
      <alignment horizontal="right"/>
    </xf>
    <xf numFmtId="0" fontId="10" fillId="0" borderId="0" xfId="3" applyAlignment="1">
      <alignment vertical="center"/>
    </xf>
    <xf numFmtId="2" fontId="10" fillId="0" borderId="0" xfId="3" applyNumberFormat="1" applyAlignment="1">
      <alignment horizontal="right" vertical="center"/>
    </xf>
    <xf numFmtId="0" fontId="10" fillId="0" borderId="0" xfId="3" applyAlignment="1">
      <alignment horizontal="right" vertical="center"/>
    </xf>
    <xf numFmtId="0" fontId="8" fillId="0" borderId="0" xfId="3" applyFont="1" applyAlignment="1">
      <alignment vertical="center"/>
    </xf>
    <xf numFmtId="0" fontId="5" fillId="0" borderId="0" xfId="3" applyFont="1" applyAlignment="1">
      <alignment horizontal="center" vertical="center"/>
    </xf>
    <xf numFmtId="0" fontId="5" fillId="0" borderId="0" xfId="3" applyFont="1" applyAlignment="1">
      <alignment horizontal="right"/>
    </xf>
    <xf numFmtId="2" fontId="11" fillId="0" borderId="0" xfId="2" applyNumberFormat="1" applyFont="1" applyAlignment="1" applyProtection="1">
      <alignment horizontal="left"/>
    </xf>
    <xf numFmtId="0" fontId="10" fillId="2" borderId="0" xfId="19" applyFont="1" applyFill="1"/>
    <xf numFmtId="169" fontId="10" fillId="2" borderId="0" xfId="19" applyNumberFormat="1" applyFont="1" applyFill="1" applyAlignment="1">
      <alignment horizontal="left"/>
    </xf>
    <xf numFmtId="2" fontId="10" fillId="0" borderId="0" xfId="2" applyNumberFormat="1" applyFont="1" applyAlignment="1" applyProtection="1">
      <alignment horizontal="right"/>
    </xf>
    <xf numFmtId="0" fontId="34" fillId="2" borderId="0" xfId="19" applyFont="1" applyFill="1"/>
    <xf numFmtId="0" fontId="33" fillId="0" borderId="0" xfId="19"/>
    <xf numFmtId="2" fontId="10" fillId="0" borderId="0" xfId="2" applyNumberFormat="1" applyFont="1" applyAlignment="1" applyProtection="1">
      <alignment horizontal="left"/>
    </xf>
    <xf numFmtId="0" fontId="11" fillId="0" borderId="0" xfId="3" applyFont="1"/>
    <xf numFmtId="0" fontId="5" fillId="0" borderId="0" xfId="12" applyFont="1"/>
    <xf numFmtId="0" fontId="13" fillId="0" borderId="0" xfId="2" applyAlignment="1" applyProtection="1">
      <alignment horizontal="left"/>
    </xf>
    <xf numFmtId="0" fontId="13" fillId="2" borderId="0" xfId="2" applyFill="1" applyAlignment="1" applyProtection="1"/>
    <xf numFmtId="0" fontId="10" fillId="2" borderId="0" xfId="17" applyFont="1" applyFill="1"/>
    <xf numFmtId="2" fontId="10" fillId="0" borderId="0" xfId="3" applyNumberFormat="1" applyAlignment="1">
      <alignment horizontal="right"/>
    </xf>
    <xf numFmtId="2" fontId="19" fillId="0" borderId="0" xfId="11" applyNumberFormat="1" applyFont="1" applyAlignment="1">
      <alignment horizontal="center" vertical="center" wrapText="1"/>
    </xf>
    <xf numFmtId="0" fontId="30" fillId="0" borderId="0" xfId="12" applyFont="1"/>
    <xf numFmtId="166" fontId="10" fillId="2" borderId="0" xfId="3" applyNumberFormat="1" applyFill="1"/>
    <xf numFmtId="0" fontId="4" fillId="0" borderId="0" xfId="20"/>
    <xf numFmtId="0" fontId="4" fillId="0" borderId="0" xfId="20" applyAlignment="1">
      <alignment wrapText="1"/>
    </xf>
    <xf numFmtId="0" fontId="13" fillId="0" borderId="0" xfId="2" applyAlignment="1" applyProtection="1">
      <alignment wrapText="1"/>
    </xf>
    <xf numFmtId="0" fontId="36" fillId="0" borderId="0" xfId="20" applyFont="1"/>
    <xf numFmtId="0" fontId="9" fillId="0" borderId="0" xfId="20" applyFont="1" applyAlignment="1">
      <alignment wrapText="1"/>
    </xf>
    <xf numFmtId="0" fontId="37" fillId="0" borderId="0" xfId="20" applyFont="1"/>
    <xf numFmtId="0" fontId="13" fillId="0" borderId="0" xfId="2" applyAlignment="1" applyProtection="1">
      <alignment horizontal="left" wrapText="1"/>
    </xf>
    <xf numFmtId="0" fontId="4" fillId="0" borderId="0" xfId="20" applyAlignment="1">
      <alignment vertical="center" wrapText="1"/>
    </xf>
    <xf numFmtId="0" fontId="4" fillId="0" borderId="0" xfId="20" applyFont="1" applyAlignment="1">
      <alignment wrapText="1"/>
    </xf>
    <xf numFmtId="0" fontId="4" fillId="0" borderId="0" xfId="20" applyAlignment="1">
      <alignment vertical="top" wrapText="1"/>
    </xf>
    <xf numFmtId="0" fontId="13" fillId="0" borderId="0" xfId="2" applyAlignment="1" applyProtection="1">
      <alignment vertical="top" wrapText="1"/>
    </xf>
    <xf numFmtId="0" fontId="4" fillId="0" borderId="0" xfId="20" applyFont="1"/>
    <xf numFmtId="0" fontId="36" fillId="0" borderId="0" xfId="20" applyFont="1" applyAlignment="1">
      <alignment vertical="top"/>
    </xf>
    <xf numFmtId="0" fontId="3" fillId="0" borderId="0" xfId="20" applyFont="1" applyAlignment="1">
      <alignment wrapText="1"/>
    </xf>
    <xf numFmtId="0" fontId="3" fillId="0" borderId="0" xfId="20" applyFont="1"/>
    <xf numFmtId="0" fontId="2" fillId="0" borderId="0" xfId="20" applyFont="1" applyAlignment="1">
      <alignment wrapText="1"/>
    </xf>
    <xf numFmtId="2" fontId="10" fillId="0" borderId="0" xfId="11" applyNumberFormat="1" applyBorder="1" applyAlignment="1">
      <alignment horizontal="right" vertical="center" wrapText="1"/>
    </xf>
    <xf numFmtId="3" fontId="10" fillId="0" borderId="0" xfId="11" applyNumberFormat="1" applyBorder="1" applyAlignment="1">
      <alignment horizontal="right" vertical="center" wrapText="1"/>
    </xf>
    <xf numFmtId="1" fontId="11" fillId="0" borderId="3" xfId="11" applyNumberFormat="1" applyFont="1" applyBorder="1" applyAlignment="1">
      <alignment horizontal="left" vertical="center" wrapText="1"/>
    </xf>
    <xf numFmtId="2" fontId="10" fillId="0" borderId="0" xfId="0" applyNumberFormat="1" applyFont="1" applyBorder="1" applyAlignment="1">
      <alignment vertical="center"/>
    </xf>
    <xf numFmtId="1" fontId="11" fillId="0" borderId="5" xfId="11" applyNumberFormat="1" applyFont="1" applyBorder="1" applyAlignment="1">
      <alignment horizontal="left" vertical="center" wrapText="1"/>
    </xf>
    <xf numFmtId="1" fontId="11" fillId="0" borderId="0" xfId="11" applyNumberFormat="1" applyFont="1" applyBorder="1" applyAlignment="1">
      <alignment horizontal="left" vertical="center" wrapText="1"/>
    </xf>
    <xf numFmtId="0" fontId="30" fillId="0" borderId="0" xfId="12" applyFont="1" applyFill="1"/>
    <xf numFmtId="0" fontId="7" fillId="0" borderId="0" xfId="13" applyFont="1" applyFill="1"/>
    <xf numFmtId="0" fontId="10" fillId="0" borderId="0" xfId="13" applyFont="1" applyFill="1" applyAlignment="1">
      <alignment horizontal="right" vertical="center"/>
    </xf>
    <xf numFmtId="0" fontId="28" fillId="0" borderId="0" xfId="13" applyFill="1"/>
    <xf numFmtId="0" fontId="27" fillId="0" borderId="0" xfId="13" applyFont="1" applyFill="1"/>
    <xf numFmtId="0" fontId="13" fillId="0" borderId="0" xfId="14" applyFill="1" applyAlignment="1" applyProtection="1"/>
    <xf numFmtId="0" fontId="9" fillId="0" borderId="0" xfId="13" applyFont="1" applyFill="1"/>
    <xf numFmtId="0" fontId="24" fillId="0" borderId="0" xfId="13" applyFont="1" applyFill="1" applyAlignment="1">
      <alignment horizontal="right"/>
    </xf>
    <xf numFmtId="0" fontId="7" fillId="0" borderId="4" xfId="13" applyFont="1" applyFill="1" applyBorder="1" applyAlignment="1">
      <alignment horizontal="center"/>
    </xf>
    <xf numFmtId="0" fontId="10" fillId="0" borderId="4" xfId="11" applyFill="1" applyBorder="1" applyAlignment="1">
      <alignment horizontal="center" vertical="center"/>
    </xf>
    <xf numFmtId="0" fontId="28" fillId="0" borderId="4" xfId="13" applyFill="1" applyBorder="1"/>
    <xf numFmtId="166" fontId="7" fillId="0" borderId="3" xfId="15" applyNumberFormat="1" applyFont="1" applyFill="1" applyBorder="1" applyAlignment="1">
      <alignment horizontal="right"/>
    </xf>
    <xf numFmtId="166" fontId="10" fillId="0" borderId="3" xfId="15" applyNumberFormat="1" applyFont="1" applyFill="1" applyBorder="1" applyAlignment="1">
      <alignment horizontal="right" vertical="center" wrapText="1"/>
    </xf>
    <xf numFmtId="166" fontId="7" fillId="0" borderId="3" xfId="15" applyNumberFormat="1" applyFont="1" applyFill="1" applyBorder="1" applyAlignment="1">
      <alignment horizontal="right" vertical="center" wrapText="1"/>
    </xf>
    <xf numFmtId="0" fontId="7" fillId="0" borderId="3" xfId="13" applyFont="1" applyFill="1" applyBorder="1" applyAlignment="1">
      <alignment horizontal="right"/>
    </xf>
    <xf numFmtId="166" fontId="7" fillId="0" borderId="0" xfId="15" applyNumberFormat="1" applyFont="1" applyFill="1"/>
    <xf numFmtId="166" fontId="10" fillId="0" borderId="0" xfId="15" applyNumberFormat="1" applyFont="1" applyFill="1" applyAlignment="1">
      <alignment vertical="center" wrapText="1"/>
    </xf>
    <xf numFmtId="166" fontId="10" fillId="0" borderId="0" xfId="15" applyNumberFormat="1" applyFont="1" applyFill="1" applyAlignment="1">
      <alignment horizontal="right" vertical="center" wrapText="1"/>
    </xf>
    <xf numFmtId="166" fontId="9" fillId="0" borderId="0" xfId="15" applyNumberFormat="1" applyFont="1" applyFill="1"/>
    <xf numFmtId="166" fontId="11" fillId="0" borderId="0" xfId="15" applyNumberFormat="1" applyFont="1" applyFill="1" applyAlignment="1">
      <alignment vertical="center" wrapText="1"/>
    </xf>
    <xf numFmtId="166" fontId="11" fillId="0" borderId="0" xfId="15" applyNumberFormat="1" applyFont="1" applyFill="1" applyAlignment="1">
      <alignment horizontal="right" vertical="center" wrapText="1"/>
    </xf>
    <xf numFmtId="166" fontId="9" fillId="0" borderId="11" xfId="15" applyNumberFormat="1" applyFont="1" applyFill="1" applyBorder="1"/>
    <xf numFmtId="166" fontId="11" fillId="0" borderId="11" xfId="15" applyNumberFormat="1" applyFont="1" applyFill="1" applyBorder="1" applyAlignment="1">
      <alignment horizontal="right" vertical="center" wrapText="1"/>
    </xf>
    <xf numFmtId="0" fontId="28" fillId="0" borderId="11" xfId="13" applyFill="1" applyBorder="1"/>
    <xf numFmtId="166" fontId="27" fillId="0" borderId="0" xfId="15" applyNumberFormat="1" applyFont="1" applyFill="1" applyAlignment="1">
      <alignment horizontal="right"/>
    </xf>
    <xf numFmtId="166" fontId="27" fillId="0" borderId="0" xfId="15" applyNumberFormat="1" applyFont="1" applyFill="1" applyAlignment="1">
      <alignment horizontal="right" vertical="center"/>
    </xf>
    <xf numFmtId="0" fontId="8" fillId="0" borderId="0" xfId="13" applyFont="1" applyFill="1"/>
    <xf numFmtId="3" fontId="2" fillId="2" borderId="0" xfId="1" applyNumberFormat="1" applyFont="1" applyFill="1" applyAlignment="1">
      <alignment horizontal="right"/>
    </xf>
    <xf numFmtId="3" fontId="2" fillId="2" borderId="0" xfId="1" applyNumberFormat="1" applyFont="1" applyFill="1"/>
    <xf numFmtId="0" fontId="2" fillId="2" borderId="0" xfId="0" applyFont="1" applyFill="1"/>
    <xf numFmtId="1" fontId="2" fillId="2" borderId="12" xfId="1" applyNumberFormat="1" applyFont="1" applyFill="1" applyBorder="1" applyAlignment="1">
      <alignment horizontal="left"/>
    </xf>
    <xf numFmtId="1" fontId="2" fillId="2" borderId="11" xfId="1" applyNumberFormat="1" applyFont="1" applyFill="1" applyBorder="1" applyAlignment="1">
      <alignment horizontal="left"/>
    </xf>
    <xf numFmtId="1" fontId="2" fillId="2" borderId="1" xfId="1" applyNumberFormat="1" applyFont="1" applyFill="1" applyBorder="1" applyAlignment="1">
      <alignment horizontal="left"/>
    </xf>
    <xf numFmtId="1" fontId="2" fillId="2" borderId="0" xfId="1" applyNumberFormat="1" applyFont="1" applyFill="1" applyAlignment="1">
      <alignment horizontal="left"/>
    </xf>
    <xf numFmtId="1" fontId="2" fillId="2" borderId="0" xfId="0" applyNumberFormat="1" applyFont="1" applyFill="1"/>
    <xf numFmtId="41" fontId="2" fillId="2" borderId="0" xfId="1" applyNumberFormat="1" applyFont="1" applyFill="1"/>
    <xf numFmtId="1" fontId="2" fillId="2" borderId="3" xfId="1" applyNumberFormat="1" applyFont="1" applyFill="1" applyBorder="1" applyAlignment="1">
      <alignment horizontal="left"/>
    </xf>
    <xf numFmtId="1" fontId="2" fillId="2" borderId="10" xfId="1" applyNumberFormat="1" applyFont="1" applyFill="1" applyBorder="1" applyAlignment="1">
      <alignment horizontal="left"/>
    </xf>
    <xf numFmtId="3" fontId="2" fillId="2" borderId="0" xfId="1" applyNumberFormat="1" applyFont="1" applyFill="1" applyAlignment="1">
      <alignment horizontal="left"/>
    </xf>
    <xf numFmtId="3" fontId="2" fillId="2" borderId="11" xfId="1" applyNumberFormat="1" applyFont="1" applyFill="1" applyBorder="1"/>
    <xf numFmtId="3" fontId="2" fillId="2" borderId="10" xfId="1" applyNumberFormat="1" applyFont="1" applyFill="1" applyBorder="1"/>
    <xf numFmtId="1" fontId="2" fillId="2" borderId="5" xfId="1" applyNumberFormat="1" applyFont="1" applyFill="1" applyBorder="1" applyAlignment="1">
      <alignment horizontal="left"/>
    </xf>
    <xf numFmtId="3" fontId="2" fillId="2" borderId="6" xfId="1" applyNumberFormat="1" applyFont="1" applyFill="1" applyBorder="1"/>
    <xf numFmtId="3" fontId="2" fillId="2" borderId="2" xfId="1" applyNumberFormat="1" applyFont="1" applyFill="1" applyBorder="1" applyAlignment="1">
      <alignment horizontal="right"/>
    </xf>
    <xf numFmtId="3" fontId="2" fillId="2" borderId="2" xfId="1" applyNumberFormat="1" applyFont="1" applyFill="1" applyBorder="1"/>
    <xf numFmtId="0" fontId="2" fillId="2" borderId="2" xfId="0" applyFont="1" applyFill="1" applyBorder="1"/>
    <xf numFmtId="164" fontId="2" fillId="2" borderId="0" xfId="0" applyNumberFormat="1" applyFont="1" applyFill="1" applyAlignment="1">
      <alignment horizontal="right"/>
    </xf>
    <xf numFmtId="164" fontId="2" fillId="2" borderId="0" xfId="0" applyNumberFormat="1" applyFont="1" applyFill="1" applyAlignment="1">
      <alignment horizontal="left"/>
    </xf>
    <xf numFmtId="3" fontId="2" fillId="2" borderId="1" xfId="0" applyNumberFormat="1" applyFont="1" applyFill="1" applyBorder="1"/>
    <xf numFmtId="3" fontId="2" fillId="0" borderId="1" xfId="0" applyNumberFormat="1" applyFont="1" applyBorder="1"/>
    <xf numFmtId="164" fontId="2" fillId="2" borderId="1" xfId="0" applyNumberFormat="1" applyFont="1" applyFill="1" applyBorder="1" applyAlignment="1">
      <alignment horizontal="left"/>
    </xf>
    <xf numFmtId="3" fontId="2" fillId="2" borderId="3" xfId="0" applyNumberFormat="1" applyFont="1" applyFill="1" applyBorder="1"/>
    <xf numFmtId="3" fontId="2" fillId="2" borderId="3" xfId="0" applyNumberFormat="1" applyFont="1" applyFill="1" applyBorder="1" applyAlignment="1">
      <alignment horizontal="right"/>
    </xf>
    <xf numFmtId="164" fontId="2" fillId="2" borderId="3" xfId="0" applyNumberFormat="1" applyFont="1" applyFill="1" applyBorder="1" applyAlignment="1">
      <alignment horizontal="left"/>
    </xf>
    <xf numFmtId="3" fontId="2" fillId="2" borderId="0" xfId="0" applyNumberFormat="1" applyFont="1" applyFill="1" applyAlignment="1">
      <alignment horizontal="right"/>
    </xf>
    <xf numFmtId="3" fontId="2" fillId="2" borderId="0" xfId="0" applyNumberFormat="1" applyFont="1" applyFill="1"/>
    <xf numFmtId="3" fontId="2" fillId="0" borderId="0" xfId="0" applyNumberFormat="1" applyFont="1"/>
    <xf numFmtId="3" fontId="2" fillId="0" borderId="5" xfId="0" applyNumberFormat="1" applyFont="1" applyBorder="1"/>
    <xf numFmtId="3" fontId="2" fillId="2" borderId="5" xfId="0" applyNumberFormat="1" applyFont="1" applyFill="1" applyBorder="1"/>
    <xf numFmtId="0" fontId="2" fillId="2" borderId="1" xfId="0" applyFont="1" applyFill="1" applyBorder="1" applyAlignment="1">
      <alignment horizontal="right"/>
    </xf>
    <xf numFmtId="0" fontId="35" fillId="5" borderId="0" xfId="19" applyFont="1" applyFill="1"/>
    <xf numFmtId="3" fontId="1" fillId="2" borderId="2" xfId="1" applyNumberFormat="1" applyFont="1" applyFill="1" applyBorder="1" applyAlignment="1">
      <alignment horizontal="right"/>
    </xf>
    <xf numFmtId="1" fontId="1" fillId="2" borderId="0" xfId="1" applyNumberFormat="1" applyFont="1" applyFill="1" applyAlignment="1">
      <alignment horizontal="left"/>
    </xf>
    <xf numFmtId="1" fontId="1" fillId="2" borderId="0" xfId="0" applyNumberFormat="1" applyFont="1" applyFill="1"/>
    <xf numFmtId="0" fontId="1" fillId="0" borderId="0" xfId="20" applyFont="1" applyAlignment="1">
      <alignment wrapText="1"/>
    </xf>
    <xf numFmtId="0" fontId="38" fillId="5" borderId="0" xfId="3" applyFont="1" applyFill="1"/>
    <xf numFmtId="2" fontId="19" fillId="6" borderId="0" xfId="2" applyNumberFormat="1" applyFont="1" applyFill="1" applyAlignment="1" applyProtection="1">
      <alignment horizontal="left"/>
    </xf>
    <xf numFmtId="0" fontId="19" fillId="6" borderId="0" xfId="3" applyFont="1" applyFill="1" applyAlignment="1">
      <alignment horizontal="right"/>
    </xf>
    <xf numFmtId="0" fontId="10" fillId="0" borderId="0" xfId="3" applyBorder="1" applyAlignment="1">
      <alignment horizontal="center"/>
    </xf>
    <xf numFmtId="0" fontId="10" fillId="0" borderId="4" xfId="3" applyBorder="1" applyAlignment="1">
      <alignment horizontal="center"/>
    </xf>
    <xf numFmtId="0" fontId="10" fillId="0" borderId="4" xfId="3" applyBorder="1" applyAlignment="1">
      <alignment horizontal="right"/>
    </xf>
    <xf numFmtId="3" fontId="10" fillId="0" borderId="4" xfId="3" applyNumberFormat="1" applyBorder="1" applyAlignment="1">
      <alignment horizontal="right"/>
    </xf>
    <xf numFmtId="0" fontId="10" fillId="2" borderId="4" xfId="3" applyFill="1" applyBorder="1" applyAlignment="1">
      <alignment horizontal="right"/>
    </xf>
    <xf numFmtId="0" fontId="1" fillId="7" borderId="0" xfId="20" applyFont="1" applyFill="1"/>
    <xf numFmtId="0" fontId="4" fillId="7" borderId="0" xfId="20" applyFill="1"/>
    <xf numFmtId="0" fontId="4" fillId="7" borderId="0" xfId="20" applyFont="1" applyFill="1"/>
    <xf numFmtId="0" fontId="9" fillId="7" borderId="0" xfId="20" applyFont="1" applyFill="1"/>
    <xf numFmtId="0" fontId="4" fillId="7" borderId="10" xfId="20" applyFill="1" applyBorder="1"/>
    <xf numFmtId="1" fontId="4" fillId="7" borderId="10" xfId="20" applyNumberFormat="1" applyFill="1" applyBorder="1"/>
    <xf numFmtId="0" fontId="4" fillId="7" borderId="0" xfId="20" applyFill="1" applyBorder="1"/>
    <xf numFmtId="0" fontId="1" fillId="2" borderId="0" xfId="0" applyFont="1" applyFill="1"/>
    <xf numFmtId="41" fontId="10" fillId="0" borderId="0" xfId="0" applyNumberFormat="1" applyFont="1" applyFill="1"/>
    <xf numFmtId="41" fontId="10" fillId="0" borderId="10" xfId="1" applyNumberFormat="1" applyFill="1" applyBorder="1"/>
    <xf numFmtId="41" fontId="10" fillId="0" borderId="3" xfId="0" applyNumberFormat="1" applyFont="1" applyFill="1" applyBorder="1" applyAlignment="1">
      <alignment horizontal="right"/>
    </xf>
    <xf numFmtId="0" fontId="8" fillId="0" borderId="0" xfId="3" applyFont="1" applyFill="1"/>
    <xf numFmtId="167" fontId="10" fillId="0" borderId="0" xfId="12" applyNumberFormat="1" applyFill="1"/>
    <xf numFmtId="168" fontId="10" fillId="0" borderId="0" xfId="11" applyNumberFormat="1" applyFill="1" applyAlignment="1">
      <alignment vertical="center"/>
    </xf>
    <xf numFmtId="3" fontId="11" fillId="0" borderId="0" xfId="12" applyNumberFormat="1" applyFont="1" applyFill="1" applyAlignment="1">
      <alignment horizontal="right" vertical="center"/>
    </xf>
    <xf numFmtId="3" fontId="10" fillId="0" borderId="0" xfId="3" applyNumberFormat="1" applyFill="1" applyAlignment="1">
      <alignment horizontal="right"/>
    </xf>
    <xf numFmtId="3" fontId="0" fillId="0" borderId="1" xfId="0" applyNumberFormat="1" applyFill="1" applyBorder="1"/>
    <xf numFmtId="0" fontId="4" fillId="0" borderId="0" xfId="20" applyFill="1"/>
    <xf numFmtId="1" fontId="4" fillId="7" borderId="10" xfId="20" applyNumberFormat="1" applyFill="1" applyBorder="1" applyAlignment="1">
      <alignment horizontal="right"/>
    </xf>
    <xf numFmtId="3" fontId="4" fillId="7" borderId="10" xfId="20" applyNumberFormat="1" applyFill="1" applyBorder="1"/>
    <xf numFmtId="3" fontId="4" fillId="7" borderId="10" xfId="20" applyNumberFormat="1" applyFill="1" applyBorder="1" applyAlignment="1">
      <alignment horizontal="right"/>
    </xf>
    <xf numFmtId="0" fontId="35" fillId="5" borderId="0" xfId="19" applyFont="1" applyFill="1"/>
    <xf numFmtId="0" fontId="4" fillId="0" borderId="0" xfId="20"/>
    <xf numFmtId="0" fontId="11" fillId="2" borderId="4" xfId="0" applyFont="1" applyFill="1" applyBorder="1" applyAlignment="1">
      <alignment horizontal="center"/>
    </xf>
    <xf numFmtId="0" fontId="11" fillId="0" borderId="4" xfId="0" applyFont="1" applyBorder="1" applyAlignment="1">
      <alignment horizontal="center"/>
    </xf>
    <xf numFmtId="0" fontId="11" fillId="2" borderId="2" xfId="0" applyFont="1" applyFill="1" applyBorder="1" applyAlignment="1">
      <alignment horizontal="center"/>
    </xf>
    <xf numFmtId="1" fontId="21" fillId="2" borderId="7" xfId="1" applyNumberFormat="1" applyFont="1" applyFill="1" applyBorder="1" applyAlignment="1">
      <alignment horizontal="center"/>
    </xf>
    <xf numFmtId="1" fontId="21" fillId="0" borderId="8" xfId="0" applyNumberFormat="1" applyFont="1" applyBorder="1" applyAlignment="1">
      <alignment horizontal="center"/>
    </xf>
    <xf numFmtId="1" fontId="21" fillId="0" borderId="9" xfId="0" applyNumberFormat="1" applyFont="1" applyBorder="1" applyAlignment="1">
      <alignment horizontal="center"/>
    </xf>
    <xf numFmtId="0" fontId="0" fillId="2" borderId="2" xfId="4" applyFont="1" applyFill="1" applyBorder="1" applyAlignment="1">
      <alignment horizontal="center"/>
    </xf>
    <xf numFmtId="0" fontId="10" fillId="2" borderId="2" xfId="4" applyFont="1" applyFill="1" applyBorder="1" applyAlignment="1">
      <alignment horizontal="center"/>
    </xf>
    <xf numFmtId="0" fontId="11" fillId="2" borderId="2" xfId="4" applyFont="1" applyFill="1" applyBorder="1" applyAlignment="1">
      <alignment horizontal="center"/>
    </xf>
    <xf numFmtId="0" fontId="32" fillId="4" borderId="16" xfId="16" applyFont="1" applyFill="1" applyBorder="1" applyAlignment="1">
      <alignment horizontal="left" vertical="center" wrapText="1"/>
    </xf>
    <xf numFmtId="0" fontId="6" fillId="0" borderId="16" xfId="16" applyBorder="1" applyAlignment="1">
      <alignment horizontal="left" vertical="center" wrapText="1"/>
    </xf>
    <xf numFmtId="0" fontId="32" fillId="4" borderId="16" xfId="16" applyFont="1" applyFill="1" applyBorder="1" applyAlignment="1">
      <alignment vertical="center" wrapText="1"/>
    </xf>
    <xf numFmtId="0" fontId="6" fillId="0" borderId="16" xfId="16" applyBorder="1" applyAlignment="1">
      <alignment vertical="center" wrapText="1"/>
    </xf>
    <xf numFmtId="0" fontId="10" fillId="0" borderId="0" xfId="12" applyAlignment="1">
      <alignment horizontal="center" vertical="center" wrapText="1"/>
    </xf>
    <xf numFmtId="0" fontId="6" fillId="0" borderId="0" xfId="16" applyAlignment="1">
      <alignment horizontal="center" vertical="center" wrapText="1"/>
    </xf>
    <xf numFmtId="0" fontId="10" fillId="0" borderId="15" xfId="12" applyBorder="1" applyAlignment="1">
      <alignment horizontal="left" vertical="center"/>
    </xf>
    <xf numFmtId="0" fontId="6" fillId="0" borderId="17" xfId="16" applyBorder="1" applyAlignment="1">
      <alignment horizontal="left" vertical="center"/>
    </xf>
    <xf numFmtId="2" fontId="19" fillId="0" borderId="0" xfId="11" applyNumberFormat="1" applyFont="1" applyAlignment="1">
      <alignment horizontal="center" vertical="center" wrapText="1"/>
    </xf>
    <xf numFmtId="0" fontId="32" fillId="4" borderId="16" xfId="17" applyFont="1" applyFill="1" applyBorder="1" applyAlignment="1">
      <alignment vertical="center" wrapText="1"/>
    </xf>
    <xf numFmtId="0" fontId="5" fillId="0" borderId="16" xfId="17" applyBorder="1" applyAlignment="1">
      <alignment vertical="center" wrapText="1"/>
    </xf>
    <xf numFmtId="0" fontId="32" fillId="4" borderId="16" xfId="17" applyFont="1" applyFill="1" applyBorder="1" applyAlignment="1">
      <alignment horizontal="left" vertical="center" wrapText="1"/>
    </xf>
    <xf numFmtId="0" fontId="5" fillId="0" borderId="16" xfId="17" applyBorder="1" applyAlignment="1">
      <alignment horizontal="left" vertical="center" wrapText="1"/>
    </xf>
    <xf numFmtId="0" fontId="5" fillId="0" borderId="17" xfId="17" applyBorder="1" applyAlignment="1">
      <alignment horizontal="left" vertical="center"/>
    </xf>
    <xf numFmtId="169" fontId="10" fillId="2" borderId="0" xfId="19" quotePrefix="1" applyNumberFormat="1" applyFont="1" applyFill="1" applyAlignment="1">
      <alignment horizontal="left"/>
    </xf>
    <xf numFmtId="2" fontId="13" fillId="0" borderId="0" xfId="2" applyNumberFormat="1" applyAlignment="1" applyProtection="1">
      <alignment horizontal="left"/>
    </xf>
    <xf numFmtId="0" fontId="0" fillId="0" borderId="0" xfId="3" applyFont="1"/>
    <xf numFmtId="1" fontId="0" fillId="0" borderId="0" xfId="3" applyNumberFormat="1" applyFont="1"/>
    <xf numFmtId="2" fontId="13" fillId="0" borderId="0" xfId="2" applyNumberFormat="1" applyFill="1" applyAlignment="1" applyProtection="1">
      <alignment horizontal="left"/>
    </xf>
  </cellXfs>
  <cellStyles count="21">
    <cellStyle name="Comma" xfId="1" builtinId="3"/>
    <cellStyle name="Comma 2" xfId="7" xr:uid="{E429152C-58F3-4EA4-893A-E60A711C9CAC}"/>
    <cellStyle name="Comma 3" xfId="5" xr:uid="{AB9F9C3F-A061-43F0-A06D-AA44F78F32B4}"/>
    <cellStyle name="Comma 4" xfId="9" xr:uid="{6D93E3C9-C28D-40A8-ABC1-DAE3D415C11A}"/>
    <cellStyle name="Comma 4 3" xfId="15" xr:uid="{9A840F77-FABC-4C7D-AE14-DBA969E4235C}"/>
    <cellStyle name="Hyperlink" xfId="2" builtinId="8"/>
    <cellStyle name="Hyperlink 2" xfId="10" xr:uid="{37E9E316-10C7-4471-97A9-53F627EA9BE6}"/>
    <cellStyle name="Hyperlink 3" xfId="14" xr:uid="{F9572370-18E5-4405-B1C1-25DFDC9D657E}"/>
    <cellStyle name="Normal" xfId="0" builtinId="0"/>
    <cellStyle name="Normal 11" xfId="12" xr:uid="{EEC657B8-61A7-42AD-9D10-B172B6A9C8E6}"/>
    <cellStyle name="Normal 2" xfId="8" xr:uid="{0E6BC2CC-91E8-48AE-A86E-3E1AE893C054}"/>
    <cellStyle name="Normal 2 3" xfId="3" xr:uid="{992671B5-041D-4B82-983A-15FD90C030C3}"/>
    <cellStyle name="Normal 2 3 2" xfId="19" xr:uid="{2DC9CD1A-634F-48D3-9E62-F4EFB8629A16}"/>
    <cellStyle name="Normal 3" xfId="16" xr:uid="{9D186830-54AE-4084-B69A-6F2FC1137B5C}"/>
    <cellStyle name="Normal 3 2" xfId="17" xr:uid="{A8B0A8E4-5C4D-493F-AFB2-C4E584CFB914}"/>
    <cellStyle name="Normal 4" xfId="20" xr:uid="{6D456693-003D-432D-87AB-ABBF88703F97}"/>
    <cellStyle name="Normal 4 3" xfId="13" xr:uid="{5279C33D-BF30-4B33-AC74-566E0DDF71C2}"/>
    <cellStyle name="Normal_domestic data (PM)" xfId="4" xr:uid="{50BA2FCC-0422-4105-967C-8665C4183FC7}"/>
    <cellStyle name="Normal_service sector data 2" xfId="11" xr:uid="{F91100E4-7E71-4434-936C-28E93F069996}"/>
    <cellStyle name="Percent 2" xfId="6" xr:uid="{658CFD07-FC8A-4F97-A975-ABD34E486749}"/>
    <cellStyle name="Percent 3" xfId="18" xr:uid="{6AC8FF64-1546-4851-BDA8-701D80B836F3}"/>
  </cellStyles>
  <dxfs count="0"/>
  <tableStyles count="0" defaultTableStyle="TableStyleMedium2" defaultPivotStyle="PivotStyleLight16"/>
  <colors>
    <mruColors>
      <color rgb="FFDEEB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dPt>
            <c:idx val="0"/>
            <c:bubble3D val="0"/>
            <c:spPr>
              <a:solidFill>
                <a:schemeClr val="tx2"/>
              </a:solidFill>
              <a:ln w="19050">
                <a:solidFill>
                  <a:schemeClr val="lt1"/>
                </a:solidFill>
              </a:ln>
              <a:effectLst/>
            </c:spPr>
            <c:extLst>
              <c:ext xmlns:c16="http://schemas.microsoft.com/office/drawing/2014/chart" uri="{C3380CC4-5D6E-409C-BE32-E72D297353CC}">
                <c16:uniqueId val="{00000001-DC0A-4544-8150-D8B0984ED86C}"/>
              </c:ext>
            </c:extLst>
          </c:dPt>
          <c:dPt>
            <c:idx val="1"/>
            <c:bubble3D val="0"/>
            <c:spPr>
              <a:solidFill>
                <a:schemeClr val="accent1">
                  <a:lumMod val="20000"/>
                  <a:lumOff val="80000"/>
                </a:schemeClr>
              </a:solidFill>
              <a:ln w="19050">
                <a:solidFill>
                  <a:schemeClr val="lt1"/>
                </a:solidFill>
              </a:ln>
              <a:effectLst/>
            </c:spPr>
            <c:extLst>
              <c:ext xmlns:c16="http://schemas.microsoft.com/office/drawing/2014/chart" uri="{C3380CC4-5D6E-409C-BE32-E72D297353CC}">
                <c16:uniqueId val="{00000003-DC0A-4544-8150-D8B0984ED86C}"/>
              </c:ext>
            </c:extLst>
          </c:dPt>
          <c:dPt>
            <c:idx val="2"/>
            <c:bubble3D val="0"/>
            <c:spPr>
              <a:solidFill>
                <a:schemeClr val="tx2">
                  <a:lumMod val="75000"/>
                </a:schemeClr>
              </a:solidFill>
              <a:ln w="19050">
                <a:solidFill>
                  <a:schemeClr val="lt1"/>
                </a:solidFill>
              </a:ln>
              <a:effectLst/>
            </c:spPr>
            <c:extLst>
              <c:ext xmlns:c16="http://schemas.microsoft.com/office/drawing/2014/chart" uri="{C3380CC4-5D6E-409C-BE32-E72D297353CC}">
                <c16:uniqueId val="{00000005-DC0A-4544-8150-D8B0984ED86C}"/>
              </c:ext>
            </c:extLst>
          </c:dPt>
          <c:dPt>
            <c:idx val="3"/>
            <c:bubble3D val="0"/>
            <c:spPr>
              <a:solidFill>
                <a:schemeClr val="tx2">
                  <a:lumMod val="40000"/>
                  <a:lumOff val="60000"/>
                </a:schemeClr>
              </a:solidFill>
              <a:ln w="19050">
                <a:solidFill>
                  <a:schemeClr val="lt1"/>
                </a:solidFill>
              </a:ln>
              <a:effectLst/>
            </c:spPr>
            <c:extLst>
              <c:ext xmlns:c16="http://schemas.microsoft.com/office/drawing/2014/chart" uri="{C3380CC4-5D6E-409C-BE32-E72D297353CC}">
                <c16:uniqueId val="{00000007-DC0A-4544-8150-D8B0984ED86C}"/>
              </c:ext>
            </c:extLst>
          </c:dPt>
          <c:dPt>
            <c:idx val="4"/>
            <c:bubble3D val="0"/>
            <c:spPr>
              <a:solidFill>
                <a:schemeClr val="accent1"/>
              </a:solidFill>
              <a:ln w="19050">
                <a:solidFill>
                  <a:schemeClr val="lt1"/>
                </a:solidFill>
              </a:ln>
              <a:effectLst/>
            </c:spPr>
            <c:extLst>
              <c:ext xmlns:c16="http://schemas.microsoft.com/office/drawing/2014/chart" uri="{C3380CC4-5D6E-409C-BE32-E72D297353CC}">
                <c16:uniqueId val="{00000009-DC0A-4544-8150-D8B0984ED86C}"/>
              </c:ext>
            </c:extLst>
          </c:dPt>
          <c:dLbls>
            <c:dLbl>
              <c:idx val="0"/>
              <c:layout>
                <c:manualLayout>
                  <c:x val="-1.1638998250218722E-2"/>
                  <c:y val="-2.0487751531058619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DC0A-4544-8150-D8B0984ED86C}"/>
                </c:ext>
              </c:extLst>
            </c:dLbl>
            <c:dLbl>
              <c:idx val="1"/>
              <c:layout>
                <c:manualLayout>
                  <c:x val="5.580271216097988E-3"/>
                  <c:y val="-2.3320209973753281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DC0A-4544-8150-D8B0984ED86C}"/>
                </c:ext>
              </c:extLst>
            </c:dLbl>
            <c:dLbl>
              <c:idx val="2"/>
              <c:layout>
                <c:manualLayout>
                  <c:x val="6.1201180397570118E-3"/>
                  <c:y val="3.2552115049665244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DC0A-4544-8150-D8B0984ED86C}"/>
                </c:ext>
              </c:extLst>
            </c:dLbl>
            <c:dLbl>
              <c:idx val="3"/>
              <c:layout>
                <c:manualLayout>
                  <c:x val="1.4133141487943047E-2"/>
                  <c:y val="6.7372481776227899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7-DC0A-4544-8150-D8B0984ED86C}"/>
                </c:ext>
              </c:extLst>
            </c:dLbl>
            <c:dLbl>
              <c:idx val="4"/>
              <c:layout>
                <c:manualLayout>
                  <c:x val="-2.0815961150546774E-2"/>
                  <c:y val="7.9956273118487377E-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9-DC0A-4544-8150-D8B0984ED86C}"/>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n-US"/>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'Table U3'!$AI$60:$AI$64</c:f>
              <c:strCache>
                <c:ptCount val="5"/>
                <c:pt idx="0">
                  <c:v>Space</c:v>
                </c:pt>
                <c:pt idx="1">
                  <c:v>Water</c:v>
                </c:pt>
                <c:pt idx="2">
                  <c:v>Cooking</c:v>
                </c:pt>
                <c:pt idx="3">
                  <c:v>Lighting</c:v>
                </c:pt>
                <c:pt idx="4">
                  <c:v>Appliances</c:v>
                </c:pt>
              </c:strCache>
            </c:strRef>
          </c:cat>
          <c:val>
            <c:numRef>
              <c:f>'Table U3'!$AJ$60:$AJ$64</c:f>
              <c:numCache>
                <c:formatCode>#,##0</c:formatCode>
                <c:ptCount val="5"/>
                <c:pt idx="0">
                  <c:v>1529.0862946633158</c:v>
                </c:pt>
                <c:pt idx="1">
                  <c:v>394.74755361183264</c:v>
                </c:pt>
                <c:pt idx="2">
                  <c:v>475.74621572295598</c:v>
                </c:pt>
                <c:pt idx="3">
                  <c:v>1206.4955098586106</c:v>
                </c:pt>
                <c:pt idx="4">
                  <c:v>5321.2558781903135</c:v>
                </c:pt>
              </c:numCache>
            </c:numRef>
          </c:val>
          <c:extLst>
            <c:ext xmlns:c16="http://schemas.microsoft.com/office/drawing/2014/chart" uri="{C3380CC4-5D6E-409C-BE32-E72D297353CC}">
              <c16:uniqueId val="{0000000A-DC0A-4544-8150-D8B0984ED86C}"/>
            </c:ext>
          </c:extLst>
        </c:ser>
        <c:dLbls>
          <c:showLegendKey val="0"/>
          <c:showVal val="0"/>
          <c:showCatName val="0"/>
          <c:showSerName val="0"/>
          <c:showPercent val="0"/>
          <c:showBubbleSize val="0"/>
          <c:showLeaderLines val="1"/>
        </c:dLbls>
        <c:firstSliceAng val="0"/>
      </c:pieChart>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2</xdr:col>
      <xdr:colOff>4105275</xdr:colOff>
      <xdr:row>3</xdr:row>
      <xdr:rowOff>26670</xdr:rowOff>
    </xdr:from>
    <xdr:to>
      <xdr:col>2</xdr:col>
      <xdr:colOff>4856797</xdr:colOff>
      <xdr:row>7</xdr:row>
      <xdr:rowOff>104775</xdr:rowOff>
    </xdr:to>
    <xdr:pic>
      <xdr:nvPicPr>
        <xdr:cNvPr id="2" name="Picture 1" descr="NS_RGB">
          <a:extLst>
            <a:ext uri="{FF2B5EF4-FFF2-40B4-BE49-F238E27FC236}">
              <a16:creationId xmlns:a16="http://schemas.microsoft.com/office/drawing/2014/main" id="{AD9E718E-5049-4626-A93A-21B99A80190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14948" t="14894" r="16725" b="17021"/>
        <a:stretch>
          <a:fillRect/>
        </a:stretch>
      </xdr:blipFill>
      <xdr:spPr bwMode="auto">
        <a:xfrm>
          <a:off x="6134100" y="512445"/>
          <a:ext cx="751522" cy="7258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44450</xdr:colOff>
      <xdr:row>1</xdr:row>
      <xdr:rowOff>76200</xdr:rowOff>
    </xdr:from>
    <xdr:to>
      <xdr:col>2</xdr:col>
      <xdr:colOff>588987</xdr:colOff>
      <xdr:row>7</xdr:row>
      <xdr:rowOff>65487</xdr:rowOff>
    </xdr:to>
    <xdr:pic>
      <xdr:nvPicPr>
        <xdr:cNvPr id="3" name="Picture 2">
          <a:extLst>
            <a:ext uri="{FF2B5EF4-FFF2-40B4-BE49-F238E27FC236}">
              <a16:creationId xmlns:a16="http://schemas.microsoft.com/office/drawing/2014/main" id="{EAE92F09-D045-4613-AFBA-48D7402D7198}"/>
            </a:ext>
          </a:extLst>
        </xdr:cNvPr>
        <xdr:cNvPicPr>
          <a:picLocks noChangeAspect="1"/>
        </xdr:cNvPicPr>
      </xdr:nvPicPr>
      <xdr:blipFill>
        <a:blip xmlns:r="http://schemas.openxmlformats.org/officeDocument/2006/relationships" r:embed="rId2"/>
        <a:stretch>
          <a:fillRect/>
        </a:stretch>
      </xdr:blipFill>
      <xdr:spPr>
        <a:xfrm>
          <a:off x="901700" y="238125"/>
          <a:ext cx="1716112" cy="960837"/>
        </a:xfrm>
        <a:prstGeom prst="rect">
          <a:avLst/>
        </a:prstGeom>
      </xdr:spPr>
    </xdr:pic>
    <xdr:clientData/>
  </xdr:twoCellAnchor>
  <xdr:oneCellAnchor>
    <xdr:from>
      <xdr:col>3</xdr:col>
      <xdr:colOff>619125</xdr:colOff>
      <xdr:row>4</xdr:row>
      <xdr:rowOff>85726</xdr:rowOff>
    </xdr:from>
    <xdr:ext cx="3838575" cy="4177939"/>
    <xdr:sp macro="" textlink="">
      <xdr:nvSpPr>
        <xdr:cNvPr id="4" name="TextBox 3">
          <a:extLst>
            <a:ext uri="{FF2B5EF4-FFF2-40B4-BE49-F238E27FC236}">
              <a16:creationId xmlns:a16="http://schemas.microsoft.com/office/drawing/2014/main" id="{58C7FEBC-BB8B-4A78-871B-333755273477}"/>
            </a:ext>
          </a:extLst>
        </xdr:cNvPr>
        <xdr:cNvSpPr txBox="1"/>
      </xdr:nvSpPr>
      <xdr:spPr>
        <a:xfrm>
          <a:off x="8539163" y="733426"/>
          <a:ext cx="3838575" cy="4177939"/>
        </a:xfrm>
        <a:prstGeom prst="rect">
          <a:avLst/>
        </a:prstGeom>
        <a:solidFill>
          <a:schemeClr val="accent5">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GB" sz="1100" b="1">
              <a:latin typeface="Arial" panose="020B0604020202020204" pitchFamily="34" charset="0"/>
              <a:cs typeface="Arial" panose="020B0604020202020204" pitchFamily="34" charset="0"/>
            </a:rPr>
            <a:t>Consumption by end uses</a:t>
          </a:r>
          <a:r>
            <a:rPr lang="en-GB" sz="1100" b="1" baseline="0">
              <a:latin typeface="Arial" panose="020B0604020202020204" pitchFamily="34" charset="0"/>
              <a:cs typeface="Arial" panose="020B0604020202020204" pitchFamily="34" charset="0"/>
            </a:rPr>
            <a:t>.</a:t>
          </a:r>
          <a:endParaRPr lang="en-GB" sz="1100" b="1">
            <a:latin typeface="Arial" panose="020B0604020202020204" pitchFamily="34" charset="0"/>
            <a:cs typeface="Arial" panose="020B0604020202020204" pitchFamily="34" charset="0"/>
          </a:endParaRPr>
        </a:p>
        <a:p>
          <a:br>
            <a:rPr lang="en-GB" sz="1100">
              <a:latin typeface="Arial" panose="020B0604020202020204" pitchFamily="34" charset="0"/>
              <a:cs typeface="Arial" panose="020B0604020202020204" pitchFamily="34" charset="0"/>
            </a:rPr>
          </a:br>
          <a:r>
            <a:rPr lang="en-GB" sz="1100">
              <a:latin typeface="Arial" panose="020B0604020202020204" pitchFamily="34" charset="0"/>
              <a:cs typeface="Arial" panose="020B0604020202020204" pitchFamily="34" charset="0"/>
            </a:rPr>
            <a:t>These</a:t>
          </a:r>
          <a:r>
            <a:rPr lang="en-GB" sz="1100" baseline="0">
              <a:latin typeface="Arial" panose="020B0604020202020204" pitchFamily="34" charset="0"/>
              <a:cs typeface="Arial" panose="020B0604020202020204" pitchFamily="34" charset="0"/>
            </a:rPr>
            <a:t> tables show how energy is being used, for example for space or water heating.</a:t>
          </a:r>
        </a:p>
        <a:p>
          <a:endParaRPr lang="en-GB" sz="1100" baseline="0">
            <a:latin typeface="Arial" panose="020B0604020202020204" pitchFamily="34" charset="0"/>
            <a:cs typeface="Arial" panose="020B0604020202020204" pitchFamily="34" charset="0"/>
          </a:endParaRPr>
        </a:p>
        <a:p>
          <a:r>
            <a:rPr lang="en-GB" sz="1100" baseline="0">
              <a:latin typeface="Arial" panose="020B0604020202020204" pitchFamily="34" charset="0"/>
              <a:cs typeface="Arial" panose="020B0604020202020204" pitchFamily="34" charset="0"/>
            </a:rPr>
            <a:t>Final consumption data are sourced from table C1 and proportions are applied to estimate end uses.</a:t>
          </a:r>
        </a:p>
        <a:p>
          <a:endParaRPr lang="en-GB" sz="1100" baseline="0">
            <a:latin typeface="Arial" panose="020B0604020202020204" pitchFamily="34" charset="0"/>
            <a:cs typeface="Arial" panose="020B0604020202020204" pitchFamily="34" charset="0"/>
          </a:endParaRPr>
        </a:p>
        <a:p>
          <a:r>
            <a:rPr lang="en-GB" sz="1100" baseline="0">
              <a:latin typeface="Arial" panose="020B0604020202020204" pitchFamily="34" charset="0"/>
              <a:cs typeface="Arial" panose="020B0604020202020204" pitchFamily="34" charset="0"/>
            </a:rPr>
            <a:t>For the </a:t>
          </a:r>
          <a:r>
            <a:rPr lang="en-GB" sz="1100" b="1" baseline="0">
              <a:latin typeface="Arial" panose="020B0604020202020204" pitchFamily="34" charset="0"/>
              <a:cs typeface="Arial" panose="020B0604020202020204" pitchFamily="34" charset="0"/>
            </a:rPr>
            <a:t>domestic sector </a:t>
          </a:r>
          <a:r>
            <a:rPr lang="en-GB" sz="1100" baseline="0">
              <a:latin typeface="Arial" panose="020B0604020202020204" pitchFamily="34" charset="0"/>
              <a:cs typeface="Arial" panose="020B0604020202020204" pitchFamily="34" charset="0"/>
            </a:rPr>
            <a:t>(Table U3) the proportions are updated each year using data collected for the English Housing Survey and modelled.</a:t>
          </a:r>
        </a:p>
        <a:p>
          <a:endParaRPr lang="en-GB" sz="1100" baseline="0">
            <a:latin typeface="Arial" panose="020B0604020202020204" pitchFamily="34" charset="0"/>
            <a:cs typeface="Arial" panose="020B0604020202020204" pitchFamily="34" charset="0"/>
          </a:endParaRPr>
        </a:p>
        <a:p>
          <a:r>
            <a:rPr lang="en-GB" sz="1100" baseline="0">
              <a:latin typeface="Arial" panose="020B0604020202020204" pitchFamily="34" charset="0"/>
              <a:cs typeface="Arial" panose="020B0604020202020204" pitchFamily="34" charset="0"/>
            </a:rPr>
            <a:t>For </a:t>
          </a:r>
          <a:r>
            <a:rPr lang="en-GB" sz="1100" b="1" baseline="0">
              <a:latin typeface="Arial" panose="020B0604020202020204" pitchFamily="34" charset="0"/>
              <a:cs typeface="Arial" panose="020B0604020202020204" pitchFamily="34" charset="0"/>
            </a:rPr>
            <a:t>the industry sector</a:t>
          </a:r>
          <a:r>
            <a:rPr lang="en-GB" sz="1100" baseline="0">
              <a:latin typeface="Arial" panose="020B0604020202020204" pitchFamily="34" charset="0"/>
              <a:cs typeface="Arial" panose="020B0604020202020204" pitchFamily="34" charset="0"/>
            </a:rPr>
            <a:t>, end use splits are based on estimates last updated in 2014.</a:t>
          </a:r>
        </a:p>
        <a:p>
          <a:endParaRPr lang="en-GB" sz="1100" baseline="0">
            <a:latin typeface="Arial" panose="020B0604020202020204" pitchFamily="34" charset="0"/>
            <a:cs typeface="Arial" panose="020B0604020202020204" pitchFamily="34" charset="0"/>
          </a:endParaRPr>
        </a:p>
        <a:p>
          <a:r>
            <a:rPr lang="en-GB" sz="1100" baseline="0">
              <a:latin typeface="Arial" panose="020B0604020202020204" pitchFamily="34" charset="0"/>
              <a:cs typeface="Arial" panose="020B0604020202020204" pitchFamily="34" charset="0"/>
            </a:rPr>
            <a:t>The splits for the </a:t>
          </a:r>
          <a:r>
            <a:rPr lang="en-GB" sz="1100" b="1" baseline="0">
              <a:latin typeface="Arial" panose="020B0604020202020204" pitchFamily="34" charset="0"/>
              <a:cs typeface="Arial" panose="020B0604020202020204" pitchFamily="34" charset="0"/>
            </a:rPr>
            <a:t>services sector </a:t>
          </a:r>
          <a:r>
            <a:rPr lang="en-GB" sz="1100" baseline="0">
              <a:latin typeface="Arial" panose="020B0604020202020204" pitchFamily="34" charset="0"/>
              <a:cs typeface="Arial" panose="020B0604020202020204" pitchFamily="34" charset="0"/>
            </a:rPr>
            <a:t>are sourced from the Building Energy Efficiency Survey (BEES) which was undertaken by BEIS in 2015.</a:t>
          </a:r>
        </a:p>
        <a:p>
          <a:endParaRPr lang="en-GB" sz="1100" baseline="0">
            <a:latin typeface="Arial" panose="020B0604020202020204" pitchFamily="34" charset="0"/>
            <a:cs typeface="Arial" panose="020B0604020202020204" pitchFamily="34" charset="0"/>
          </a:endParaRPr>
        </a:p>
        <a:p>
          <a:r>
            <a:rPr lang="en-GB" sz="1100" baseline="0">
              <a:latin typeface="Arial" panose="020B0604020202020204" pitchFamily="34" charset="0"/>
              <a:cs typeface="Arial" panose="020B0604020202020204" pitchFamily="34" charset="0"/>
            </a:rPr>
            <a:t>The </a:t>
          </a:r>
          <a:r>
            <a:rPr lang="en-GB" sz="1100" b="1" baseline="0">
              <a:latin typeface="Arial" panose="020B0604020202020204" pitchFamily="34" charset="0"/>
              <a:cs typeface="Arial" panose="020B0604020202020204" pitchFamily="34" charset="0"/>
            </a:rPr>
            <a:t>transport sector </a:t>
          </a:r>
          <a:r>
            <a:rPr lang="en-GB" sz="1100" baseline="0">
              <a:latin typeface="Arial" panose="020B0604020202020204" pitchFamily="34" charset="0"/>
              <a:cs typeface="Arial" panose="020B0604020202020204" pitchFamily="34" charset="0"/>
            </a:rPr>
            <a:t>is only included in table U1 for completeness' sake.</a:t>
          </a:r>
        </a:p>
        <a:p>
          <a:endParaRPr lang="en-GB" sz="1100" baseline="0">
            <a:latin typeface="Arial" panose="020B0604020202020204" pitchFamily="34" charset="0"/>
            <a:cs typeface="Arial" panose="020B0604020202020204" pitchFamily="34" charset="0"/>
          </a:endParaRPr>
        </a:p>
        <a:p>
          <a:r>
            <a:rPr lang="en-GB" sz="1100" baseline="0">
              <a:latin typeface="Arial" panose="020B0604020202020204" pitchFamily="34" charset="0"/>
              <a:cs typeface="Arial" panose="020B0604020202020204" pitchFamily="34" charset="0"/>
            </a:rPr>
            <a:t>For further information, see link on this page to the methodology note.</a:t>
          </a:r>
          <a:br>
            <a:rPr lang="en-GB" sz="1100" baseline="0"/>
          </a:br>
          <a:endParaRPr lang="en-GB"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5</xdr:col>
      <xdr:colOff>447675</xdr:colOff>
      <xdr:row>2</xdr:row>
      <xdr:rowOff>38100</xdr:rowOff>
    </xdr:from>
    <xdr:ext cx="4657725" cy="6267450"/>
    <xdr:sp macro="" textlink="">
      <xdr:nvSpPr>
        <xdr:cNvPr id="2" name="TextBox 1">
          <a:extLst>
            <a:ext uri="{FF2B5EF4-FFF2-40B4-BE49-F238E27FC236}">
              <a16:creationId xmlns:a16="http://schemas.microsoft.com/office/drawing/2014/main" id="{B0A52292-182A-44AA-8F96-F1BBE444E996}"/>
            </a:ext>
          </a:extLst>
        </xdr:cNvPr>
        <xdr:cNvSpPr txBox="1"/>
      </xdr:nvSpPr>
      <xdr:spPr>
        <a:xfrm>
          <a:off x="10467975" y="361950"/>
          <a:ext cx="4657725" cy="6267450"/>
        </a:xfrm>
        <a:prstGeom prst="rect">
          <a:avLst/>
        </a:prstGeom>
        <a:solidFill>
          <a:schemeClr val="accent5">
            <a:lumMod val="20000"/>
            <a:lumOff val="80000"/>
          </a:schemeClr>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GB" sz="1000" b="1">
              <a:solidFill>
                <a:schemeClr val="tx1"/>
              </a:solidFill>
              <a:effectLst/>
              <a:latin typeface="Arial" panose="020B0604020202020204" pitchFamily="34" charset="0"/>
              <a:ea typeface="+mn-ea"/>
              <a:cs typeface="Arial" panose="020B0604020202020204" pitchFamily="34" charset="0"/>
            </a:rPr>
            <a:t>Industrial End Use Definitions</a:t>
          </a:r>
        </a:p>
        <a:p>
          <a:endParaRPr lang="en-GB" sz="1000">
            <a:solidFill>
              <a:schemeClr val="tx1"/>
            </a:solidFill>
            <a:effectLst/>
            <a:latin typeface="Arial" panose="020B0604020202020204" pitchFamily="34" charset="0"/>
            <a:ea typeface="+mn-ea"/>
            <a:cs typeface="Arial" panose="020B0604020202020204" pitchFamily="34" charset="0"/>
          </a:endParaRPr>
        </a:p>
        <a:p>
          <a:r>
            <a:rPr lang="en-GB" sz="1000" b="1">
              <a:solidFill>
                <a:schemeClr val="tx1"/>
              </a:solidFill>
              <a:effectLst/>
              <a:latin typeface="Arial" panose="020B0604020202020204" pitchFamily="34" charset="0"/>
              <a:ea typeface="+mn-ea"/>
              <a:cs typeface="Arial" panose="020B0604020202020204" pitchFamily="34" charset="0"/>
            </a:rPr>
            <a:t>High temperature processes</a:t>
          </a:r>
          <a:endParaRPr lang="en-GB" sz="1000">
            <a:effectLst/>
            <a:latin typeface="Arial" panose="020B0604020202020204" pitchFamily="34" charset="0"/>
            <a:cs typeface="Arial" panose="020B0604020202020204" pitchFamily="34" charset="0"/>
          </a:endParaRPr>
        </a:p>
        <a:p>
          <a:r>
            <a:rPr lang="en-GB" sz="1000">
              <a:solidFill>
                <a:schemeClr val="tx1"/>
              </a:solidFill>
              <a:effectLst/>
              <a:latin typeface="Arial" panose="020B0604020202020204" pitchFamily="34" charset="0"/>
              <a:ea typeface="+mn-ea"/>
              <a:cs typeface="Arial" panose="020B0604020202020204" pitchFamily="34" charset="0"/>
            </a:rPr>
            <a:t>High temperature processing dominates energy consumption in the iron and steel, non-ferrous metal, bricks, cement, glass and potteries industries.  This includes coke ovens, blast furnaces and other furnaces, kilns and glass tanks. </a:t>
          </a:r>
        </a:p>
        <a:p>
          <a:endParaRPr lang="en-GB" sz="1000">
            <a:effectLst/>
            <a:latin typeface="Arial" panose="020B0604020202020204" pitchFamily="34" charset="0"/>
            <a:cs typeface="Arial" panose="020B0604020202020204" pitchFamily="34" charset="0"/>
          </a:endParaRPr>
        </a:p>
        <a:p>
          <a:r>
            <a:rPr lang="en-GB" sz="1000" b="1">
              <a:solidFill>
                <a:schemeClr val="tx1"/>
              </a:solidFill>
              <a:effectLst/>
              <a:latin typeface="Arial" panose="020B0604020202020204" pitchFamily="34" charset="0"/>
              <a:ea typeface="+mn-ea"/>
              <a:cs typeface="Arial" panose="020B0604020202020204" pitchFamily="34" charset="0"/>
            </a:rPr>
            <a:t>Low temperature processes</a:t>
          </a:r>
          <a:r>
            <a:rPr lang="en-GB" sz="1000">
              <a:solidFill>
                <a:schemeClr val="tx1"/>
              </a:solidFill>
              <a:effectLst/>
              <a:latin typeface="Arial" panose="020B0604020202020204" pitchFamily="34" charset="0"/>
              <a:ea typeface="+mn-ea"/>
              <a:cs typeface="Arial" panose="020B0604020202020204" pitchFamily="34" charset="0"/>
            </a:rPr>
            <a:t> </a:t>
          </a:r>
          <a:endParaRPr lang="en-GB" sz="1000">
            <a:effectLst/>
            <a:latin typeface="Arial" panose="020B0604020202020204" pitchFamily="34" charset="0"/>
            <a:cs typeface="Arial" panose="020B0604020202020204" pitchFamily="34" charset="0"/>
          </a:endParaRPr>
        </a:p>
        <a:p>
          <a:r>
            <a:rPr lang="en-GB" sz="1000">
              <a:solidFill>
                <a:schemeClr val="tx1"/>
              </a:solidFill>
              <a:effectLst/>
              <a:latin typeface="Arial" panose="020B0604020202020204" pitchFamily="34" charset="0"/>
              <a:ea typeface="+mn-ea"/>
              <a:cs typeface="Arial" panose="020B0604020202020204" pitchFamily="34" charset="0"/>
            </a:rPr>
            <a:t>Low temperature processes are the largest end use of energy for the food, drink and tobacco industry.  This includes process heating and distillation in the chemicals sector; baking and separation processes in food and drink; pressing and drying processes, in paper manufacture; and washing, scouring, dyeing and drying in the textiles industry.</a:t>
          </a:r>
        </a:p>
        <a:p>
          <a:endParaRPr lang="en-GB" sz="1000">
            <a:effectLst/>
            <a:latin typeface="Arial" panose="020B0604020202020204" pitchFamily="34" charset="0"/>
            <a:cs typeface="Arial" panose="020B0604020202020204" pitchFamily="34" charset="0"/>
          </a:endParaRPr>
        </a:p>
        <a:p>
          <a:r>
            <a:rPr lang="en-GB" sz="1000" b="1">
              <a:solidFill>
                <a:schemeClr val="tx1"/>
              </a:solidFill>
              <a:effectLst/>
              <a:latin typeface="Arial" panose="020B0604020202020204" pitchFamily="34" charset="0"/>
              <a:ea typeface="+mn-ea"/>
              <a:cs typeface="Arial" panose="020B0604020202020204" pitchFamily="34" charset="0"/>
            </a:rPr>
            <a:t>Drying/separation </a:t>
          </a:r>
          <a:endParaRPr lang="en-GB" sz="1000">
            <a:effectLst/>
            <a:latin typeface="Arial" panose="020B0604020202020204" pitchFamily="34" charset="0"/>
            <a:cs typeface="Arial" panose="020B0604020202020204" pitchFamily="34" charset="0"/>
          </a:endParaRPr>
        </a:p>
        <a:p>
          <a:r>
            <a:rPr lang="en-GB" sz="1000">
              <a:solidFill>
                <a:schemeClr val="tx1"/>
              </a:solidFill>
              <a:effectLst/>
              <a:latin typeface="Arial" panose="020B0604020202020204" pitchFamily="34" charset="0"/>
              <a:ea typeface="+mn-ea"/>
              <a:cs typeface="Arial" panose="020B0604020202020204" pitchFamily="34" charset="0"/>
            </a:rPr>
            <a:t>Drying and separation is important in paper-making while motor processes are used more in the manufacture of chemicals and chemical products than in any other individual industry.</a:t>
          </a:r>
        </a:p>
        <a:p>
          <a:endParaRPr lang="en-GB" sz="1000">
            <a:effectLst/>
            <a:latin typeface="Arial" panose="020B0604020202020204" pitchFamily="34" charset="0"/>
            <a:cs typeface="Arial" panose="020B0604020202020204" pitchFamily="34" charset="0"/>
          </a:endParaRPr>
        </a:p>
        <a:p>
          <a:r>
            <a:rPr lang="en-GB" sz="1000" b="1">
              <a:solidFill>
                <a:schemeClr val="tx1"/>
              </a:solidFill>
              <a:effectLst/>
              <a:latin typeface="Arial" panose="020B0604020202020204" pitchFamily="34" charset="0"/>
              <a:ea typeface="+mn-ea"/>
              <a:cs typeface="Arial" panose="020B0604020202020204" pitchFamily="34" charset="0"/>
            </a:rPr>
            <a:t>Motors</a:t>
          </a:r>
          <a:r>
            <a:rPr lang="en-GB" sz="1000">
              <a:solidFill>
                <a:schemeClr val="tx1"/>
              </a:solidFill>
              <a:effectLst/>
              <a:latin typeface="Arial" panose="020B0604020202020204" pitchFamily="34" charset="0"/>
              <a:ea typeface="+mn-ea"/>
              <a:cs typeface="Arial" panose="020B0604020202020204" pitchFamily="34" charset="0"/>
            </a:rPr>
            <a:t> </a:t>
          </a:r>
          <a:endParaRPr lang="en-GB" sz="1000">
            <a:effectLst/>
            <a:latin typeface="Arial" panose="020B0604020202020204" pitchFamily="34" charset="0"/>
            <a:cs typeface="Arial" panose="020B0604020202020204" pitchFamily="34" charset="0"/>
          </a:endParaRPr>
        </a:p>
        <a:p>
          <a:r>
            <a:rPr lang="en-GB" sz="1000">
              <a:solidFill>
                <a:schemeClr val="tx1"/>
              </a:solidFill>
              <a:effectLst/>
              <a:latin typeface="Arial" panose="020B0604020202020204" pitchFamily="34" charset="0"/>
              <a:ea typeface="+mn-ea"/>
              <a:cs typeface="Arial" panose="020B0604020202020204" pitchFamily="34" charset="0"/>
            </a:rPr>
            <a:t>This includes pumping, fans and machinery drives.</a:t>
          </a:r>
        </a:p>
        <a:p>
          <a:endParaRPr lang="en-GB" sz="1000">
            <a:effectLst/>
            <a:latin typeface="Arial" panose="020B0604020202020204" pitchFamily="34" charset="0"/>
            <a:cs typeface="Arial" panose="020B0604020202020204" pitchFamily="34" charset="0"/>
          </a:endParaRPr>
        </a:p>
        <a:p>
          <a:r>
            <a:rPr lang="en-GB" sz="1000" b="1">
              <a:solidFill>
                <a:schemeClr val="tx1"/>
              </a:solidFill>
              <a:effectLst/>
              <a:latin typeface="Arial" panose="020B0604020202020204" pitchFamily="34" charset="0"/>
              <a:ea typeface="+mn-ea"/>
              <a:cs typeface="Arial" panose="020B0604020202020204" pitchFamily="34" charset="0"/>
            </a:rPr>
            <a:t>Compressed air </a:t>
          </a:r>
          <a:endParaRPr lang="en-GB" sz="1000">
            <a:effectLst/>
            <a:latin typeface="Arial" panose="020B0604020202020204" pitchFamily="34" charset="0"/>
            <a:cs typeface="Arial" panose="020B0604020202020204" pitchFamily="34" charset="0"/>
          </a:endParaRPr>
        </a:p>
        <a:p>
          <a:r>
            <a:rPr lang="en-GB" sz="1000">
              <a:solidFill>
                <a:schemeClr val="tx1"/>
              </a:solidFill>
              <a:effectLst/>
              <a:latin typeface="Arial" panose="020B0604020202020204" pitchFamily="34" charset="0"/>
              <a:ea typeface="+mn-ea"/>
              <a:cs typeface="Arial" panose="020B0604020202020204" pitchFamily="34" charset="0"/>
            </a:rPr>
            <a:t>Compressed air processes are mainly used in the publishing, printing and reproduction of recorded media sub-sector.</a:t>
          </a:r>
        </a:p>
        <a:p>
          <a:endParaRPr lang="en-GB" sz="1000">
            <a:effectLst/>
            <a:latin typeface="Arial" panose="020B0604020202020204" pitchFamily="34" charset="0"/>
            <a:cs typeface="Arial" panose="020B0604020202020204" pitchFamily="34" charset="0"/>
          </a:endParaRPr>
        </a:p>
        <a:p>
          <a:r>
            <a:rPr lang="en-GB" sz="1000" b="1">
              <a:solidFill>
                <a:schemeClr val="tx1"/>
              </a:solidFill>
              <a:effectLst/>
              <a:latin typeface="Arial" panose="020B0604020202020204" pitchFamily="34" charset="0"/>
              <a:ea typeface="+mn-ea"/>
              <a:cs typeface="Arial" panose="020B0604020202020204" pitchFamily="34" charset="0"/>
            </a:rPr>
            <a:t>Lighting </a:t>
          </a:r>
          <a:endParaRPr lang="en-GB" sz="1000">
            <a:effectLst/>
            <a:latin typeface="Arial" panose="020B0604020202020204" pitchFamily="34" charset="0"/>
            <a:cs typeface="Arial" panose="020B0604020202020204" pitchFamily="34" charset="0"/>
          </a:endParaRPr>
        </a:p>
        <a:p>
          <a:r>
            <a:rPr lang="en-GB" sz="1000">
              <a:solidFill>
                <a:schemeClr val="tx1"/>
              </a:solidFill>
              <a:effectLst/>
              <a:latin typeface="Arial" panose="020B0604020202020204" pitchFamily="34" charset="0"/>
              <a:ea typeface="+mn-ea"/>
              <a:cs typeface="Arial" panose="020B0604020202020204" pitchFamily="34" charset="0"/>
            </a:rPr>
            <a:t>Lighting (along with space heating) is one of the main end uses in engineering (mechanical and electrical engineering and vehicles industries).</a:t>
          </a:r>
        </a:p>
        <a:p>
          <a:endParaRPr lang="en-GB" sz="1000">
            <a:effectLst/>
            <a:latin typeface="Arial" panose="020B0604020202020204" pitchFamily="34" charset="0"/>
            <a:cs typeface="Arial" panose="020B0604020202020204" pitchFamily="34" charset="0"/>
          </a:endParaRPr>
        </a:p>
        <a:p>
          <a:r>
            <a:rPr lang="en-GB" sz="1000" b="1">
              <a:solidFill>
                <a:schemeClr val="tx1"/>
              </a:solidFill>
              <a:effectLst/>
              <a:latin typeface="Arial" panose="020B0604020202020204" pitchFamily="34" charset="0"/>
              <a:ea typeface="+mn-ea"/>
              <a:cs typeface="Arial" panose="020B0604020202020204" pitchFamily="34" charset="0"/>
            </a:rPr>
            <a:t>Refrigeration </a:t>
          </a:r>
          <a:endParaRPr lang="en-GB" sz="1000">
            <a:effectLst/>
            <a:latin typeface="Arial" panose="020B0604020202020204" pitchFamily="34" charset="0"/>
            <a:cs typeface="Arial" panose="020B0604020202020204" pitchFamily="34" charset="0"/>
          </a:endParaRPr>
        </a:p>
        <a:p>
          <a:r>
            <a:rPr lang="en-GB" sz="1000">
              <a:solidFill>
                <a:schemeClr val="tx1"/>
              </a:solidFill>
              <a:effectLst/>
              <a:latin typeface="Arial" panose="020B0604020202020204" pitchFamily="34" charset="0"/>
              <a:ea typeface="+mn-ea"/>
              <a:cs typeface="Arial" panose="020B0604020202020204" pitchFamily="34" charset="0"/>
            </a:rPr>
            <a:t>Refrigeration processes are mainly used in the chemicals and food and drink industries.</a:t>
          </a:r>
        </a:p>
        <a:p>
          <a:endParaRPr lang="en-GB" sz="1000">
            <a:effectLst/>
            <a:latin typeface="Arial" panose="020B0604020202020204" pitchFamily="34" charset="0"/>
            <a:cs typeface="Arial" panose="020B0604020202020204" pitchFamily="34" charset="0"/>
          </a:endParaRPr>
        </a:p>
        <a:p>
          <a:r>
            <a:rPr lang="en-GB" sz="1000" b="1">
              <a:solidFill>
                <a:schemeClr val="tx1"/>
              </a:solidFill>
              <a:effectLst/>
              <a:latin typeface="Arial" panose="020B0604020202020204" pitchFamily="34" charset="0"/>
              <a:ea typeface="+mn-ea"/>
              <a:cs typeface="Arial" panose="020B0604020202020204" pitchFamily="34" charset="0"/>
            </a:rPr>
            <a:t>Space heating </a:t>
          </a:r>
          <a:endParaRPr lang="en-GB" sz="1000">
            <a:effectLst/>
            <a:latin typeface="Arial" panose="020B0604020202020204" pitchFamily="34" charset="0"/>
            <a:cs typeface="Arial" panose="020B0604020202020204" pitchFamily="34" charset="0"/>
          </a:endParaRPr>
        </a:p>
        <a:p>
          <a:r>
            <a:rPr lang="en-GB" sz="1000">
              <a:solidFill>
                <a:schemeClr val="tx1"/>
              </a:solidFill>
              <a:effectLst/>
              <a:latin typeface="Arial" panose="020B0604020202020204" pitchFamily="34" charset="0"/>
              <a:ea typeface="+mn-ea"/>
              <a:cs typeface="Arial" panose="020B0604020202020204" pitchFamily="34" charset="0"/>
            </a:rPr>
            <a:t>Space heating (along with lighting) is one of the main end uses in engineering (mechanical and electrical engineering and vehicles industries).</a:t>
          </a:r>
        </a:p>
        <a:p>
          <a:endParaRPr lang="en-GB" sz="1000">
            <a:effectLst/>
            <a:latin typeface="Arial" panose="020B0604020202020204" pitchFamily="34" charset="0"/>
            <a:cs typeface="Arial" panose="020B0604020202020204" pitchFamily="34" charset="0"/>
          </a:endParaRPr>
        </a:p>
        <a:p>
          <a:r>
            <a:rPr lang="en-GB" sz="1000" b="1">
              <a:solidFill>
                <a:schemeClr val="tx1"/>
              </a:solidFill>
              <a:effectLst/>
              <a:latin typeface="Arial" panose="020B0604020202020204" pitchFamily="34" charset="0"/>
              <a:ea typeface="+mn-ea"/>
              <a:cs typeface="Arial" panose="020B0604020202020204" pitchFamily="34" charset="0"/>
            </a:rPr>
            <a:t>Other</a:t>
          </a:r>
          <a:endParaRPr lang="en-GB" sz="1000">
            <a:effectLst/>
            <a:latin typeface="Arial" panose="020B0604020202020204" pitchFamily="34" charset="0"/>
            <a:cs typeface="Arial" panose="020B0604020202020204" pitchFamily="34" charset="0"/>
          </a:endParaRPr>
        </a:p>
        <a:p>
          <a:r>
            <a:rPr lang="en-GB" sz="1000">
              <a:solidFill>
                <a:schemeClr val="tx1"/>
              </a:solidFill>
              <a:effectLst/>
              <a:latin typeface="Arial" panose="020B0604020202020204" pitchFamily="34" charset="0"/>
              <a:ea typeface="+mn-ea"/>
              <a:cs typeface="Arial" panose="020B0604020202020204" pitchFamily="34" charset="0"/>
            </a:rPr>
            <a:t>‘Other’ refers to any process that does not fit into the above categories.  Tables for the years 2007 and 2008 use the earlier SIC 2003 codes (other years use the updated SIC 2007 series).</a:t>
          </a:r>
          <a:endParaRPr lang="en-GB" sz="1000">
            <a:effectLst/>
            <a:latin typeface="Arial" panose="020B0604020202020204" pitchFamily="34" charset="0"/>
            <a:cs typeface="Arial" panose="020B0604020202020204" pitchFamily="34" charset="0"/>
          </a:endParaRPr>
        </a:p>
        <a:p>
          <a:endParaRPr lang="en-GB" sz="1100">
            <a:solidFill>
              <a:schemeClr val="tx1"/>
            </a:solidFill>
            <a:effectLst/>
            <a:latin typeface="Arial" panose="020B0604020202020204" pitchFamily="34" charset="0"/>
            <a:ea typeface="+mn-ea"/>
            <a:cs typeface="Arial" panose="020B0604020202020204" pitchFamily="34" charset="0"/>
          </a:endParaRPr>
        </a:p>
        <a:p>
          <a:endParaRPr lang="en-GB" sz="110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10</xdr:col>
      <xdr:colOff>1</xdr:colOff>
      <xdr:row>9</xdr:row>
      <xdr:rowOff>0</xdr:rowOff>
    </xdr:from>
    <xdr:to>
      <xdr:col>17</xdr:col>
      <xdr:colOff>137583</xdr:colOff>
      <xdr:row>17</xdr:row>
      <xdr:rowOff>63500</xdr:rowOff>
    </xdr:to>
    <xdr:sp macro="" textlink="">
      <xdr:nvSpPr>
        <xdr:cNvPr id="2" name="Rectangle 1">
          <a:extLst>
            <a:ext uri="{FF2B5EF4-FFF2-40B4-BE49-F238E27FC236}">
              <a16:creationId xmlns:a16="http://schemas.microsoft.com/office/drawing/2014/main" id="{0ACCA424-004E-42A3-9498-2E44BC023568}"/>
            </a:ext>
          </a:extLst>
        </xdr:cNvPr>
        <xdr:cNvSpPr/>
      </xdr:nvSpPr>
      <xdr:spPr>
        <a:xfrm>
          <a:off x="6567489" y="1952625"/>
          <a:ext cx="4971519" cy="1358900"/>
        </a:xfrm>
        <a:prstGeom prst="rect">
          <a:avLst/>
        </a:prstGeom>
        <a:solidFill>
          <a:schemeClr val="bg1">
            <a:lumMod val="85000"/>
          </a:schemeClr>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1400">
              <a:solidFill>
                <a:sysClr val="windowText" lastClr="000000"/>
              </a:solidFill>
            </a:rPr>
            <a:t>Split by fuel only available from 1989</a:t>
          </a:r>
          <a:r>
            <a:rPr lang="en-GB" sz="1400" baseline="0">
              <a:solidFill>
                <a:sysClr val="windowText" lastClr="000000"/>
              </a:solidFill>
            </a:rPr>
            <a:t> onwards</a:t>
          </a:r>
          <a:endParaRPr lang="en-GB" sz="1400">
            <a:solidFill>
              <a:sysClr val="windowText" lastClr="000000"/>
            </a:solidFill>
          </a:endParaRPr>
        </a:p>
      </xdr:txBody>
    </xdr:sp>
    <xdr:clientData/>
  </xdr:twoCellAnchor>
  <xdr:twoCellAnchor>
    <xdr:from>
      <xdr:col>20</xdr:col>
      <xdr:colOff>510115</xdr:colOff>
      <xdr:row>56</xdr:row>
      <xdr:rowOff>35982</xdr:rowOff>
    </xdr:from>
    <xdr:to>
      <xdr:col>28</xdr:col>
      <xdr:colOff>241299</xdr:colOff>
      <xdr:row>80</xdr:row>
      <xdr:rowOff>63499</xdr:rowOff>
    </xdr:to>
    <xdr:graphicFrame macro="">
      <xdr:nvGraphicFramePr>
        <xdr:cNvPr id="3" name="Chart 2">
          <a:extLst>
            <a:ext uri="{FF2B5EF4-FFF2-40B4-BE49-F238E27FC236}">
              <a16:creationId xmlns:a16="http://schemas.microsoft.com/office/drawing/2014/main" id="{2B3A7C60-5297-4140-B233-DC25ABDF99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energy-consumption-in-the-uk" TargetMode="External"/><Relationship Id="rId2" Type="http://schemas.openxmlformats.org/officeDocument/2006/relationships/hyperlink" Target="https://www.gov.uk/government/publications/beis-standards-for-official-statistics/statistical-revisions-policy" TargetMode="External"/><Relationship Id="rId1" Type="http://schemas.openxmlformats.org/officeDocument/2006/relationships/hyperlink" Target="mailto:energy.stats@beis.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hyperlink" Target="https://www.bre.co.uk/page.jsp?id=3176" TargetMode="External"/><Relationship Id="rId7" Type="http://schemas.openxmlformats.org/officeDocument/2006/relationships/printerSettings" Target="../printerSettings/printerSettings2.bin"/><Relationship Id="rId2" Type="http://schemas.openxmlformats.org/officeDocument/2006/relationships/hyperlink" Target="https://www.gov.uk/government/collections/fuel-poverty-statistics" TargetMode="External"/><Relationship Id="rId1" Type="http://schemas.openxmlformats.org/officeDocument/2006/relationships/hyperlink" Target="https://assets.publishing.service.gov.uk/government/uploads/system/uploads/attachment_data/file/728488/DUKES_1.1.5.xls" TargetMode="External"/><Relationship Id="rId6" Type="http://schemas.openxmlformats.org/officeDocument/2006/relationships/hyperlink" Target="https://www.gov.uk/government/publications/building-energy-efficiency-survey-bees" TargetMode="External"/><Relationship Id="rId5" Type="http://schemas.openxmlformats.org/officeDocument/2006/relationships/hyperlink" Target="http://projects.bre.co.uk/PDF_files/CarbonEmissionsFromNon-domesticBldgs%202000andBeyond.pdf" TargetMode="External"/><Relationship Id="rId4" Type="http://schemas.openxmlformats.org/officeDocument/2006/relationships/hyperlink" Target="https://www.gov.uk/government/collections/english-housing-survey"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projects.bre.co.uk/PDF_files/CarbonEmissionsFromNon-domesticBldgs%202000andBeyond.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250890-8FC2-4557-AFB4-794F4C2522BB}">
  <sheetPr>
    <tabColor theme="4"/>
    <pageSetUpPr fitToPage="1"/>
  </sheetPr>
  <dimension ref="A1:N44"/>
  <sheetViews>
    <sheetView showGridLines="0" tabSelected="1" zoomScale="75" zoomScaleNormal="75" workbookViewId="0"/>
  </sheetViews>
  <sheetFormatPr defaultColWidth="9.1640625" defaultRowHeight="12.3" x14ac:dyDescent="0.4"/>
  <cols>
    <col min="1" max="1" width="12.83203125" style="47" customWidth="1"/>
    <col min="2" max="2" width="17.5546875" style="184" customWidth="1"/>
    <col min="3" max="3" width="80.44140625" style="47" customWidth="1"/>
    <col min="4" max="4" width="15" style="62" customWidth="1"/>
    <col min="5" max="5" width="35.83203125" style="62" bestFit="1" customWidth="1"/>
    <col min="6" max="6" width="9.1640625" style="47"/>
    <col min="7" max="245" width="9.1640625" style="61"/>
    <col min="246" max="246" width="1.83203125" style="61" customWidth="1"/>
    <col min="247" max="247" width="11.5546875" style="61" customWidth="1"/>
    <col min="248" max="248" width="2.44140625" style="61" customWidth="1"/>
    <col min="249" max="249" width="27.1640625" style="61" customWidth="1"/>
    <col min="250" max="250" width="30.1640625" style="61" customWidth="1"/>
    <col min="251" max="252" width="9.1640625" style="61"/>
    <col min="253" max="253" width="16" style="61" customWidth="1"/>
    <col min="254" max="254" width="9.1640625" style="61"/>
    <col min="255" max="255" width="27.83203125" style="61" customWidth="1"/>
    <col min="256" max="256" width="34.71875" style="61" customWidth="1"/>
    <col min="257" max="257" width="9.1640625" style="61"/>
    <col min="258" max="258" width="12.27734375" style="61" bestFit="1" customWidth="1"/>
    <col min="259" max="501" width="9.1640625" style="61"/>
    <col min="502" max="502" width="1.83203125" style="61" customWidth="1"/>
    <col min="503" max="503" width="11.5546875" style="61" customWidth="1"/>
    <col min="504" max="504" width="2.44140625" style="61" customWidth="1"/>
    <col min="505" max="505" width="27.1640625" style="61" customWidth="1"/>
    <col min="506" max="506" width="30.1640625" style="61" customWidth="1"/>
    <col min="507" max="508" width="9.1640625" style="61"/>
    <col min="509" max="509" width="16" style="61" customWidth="1"/>
    <col min="510" max="510" width="9.1640625" style="61"/>
    <col min="511" max="511" width="27.83203125" style="61" customWidth="1"/>
    <col min="512" max="512" width="34.71875" style="61" customWidth="1"/>
    <col min="513" max="513" width="9.1640625" style="61"/>
    <col min="514" max="514" width="12.27734375" style="61" bestFit="1" customWidth="1"/>
    <col min="515" max="757" width="9.1640625" style="61"/>
    <col min="758" max="758" width="1.83203125" style="61" customWidth="1"/>
    <col min="759" max="759" width="11.5546875" style="61" customWidth="1"/>
    <col min="760" max="760" width="2.44140625" style="61" customWidth="1"/>
    <col min="761" max="761" width="27.1640625" style="61" customWidth="1"/>
    <col min="762" max="762" width="30.1640625" style="61" customWidth="1"/>
    <col min="763" max="764" width="9.1640625" style="61"/>
    <col min="765" max="765" width="16" style="61" customWidth="1"/>
    <col min="766" max="766" width="9.1640625" style="61"/>
    <col min="767" max="767" width="27.83203125" style="61" customWidth="1"/>
    <col min="768" max="768" width="34.71875" style="61" customWidth="1"/>
    <col min="769" max="769" width="9.1640625" style="61"/>
    <col min="770" max="770" width="12.27734375" style="61" bestFit="1" customWidth="1"/>
    <col min="771" max="1013" width="9.1640625" style="61"/>
    <col min="1014" max="1014" width="1.83203125" style="61" customWidth="1"/>
    <col min="1015" max="1015" width="11.5546875" style="61" customWidth="1"/>
    <col min="1016" max="1016" width="2.44140625" style="61" customWidth="1"/>
    <col min="1017" max="1017" width="27.1640625" style="61" customWidth="1"/>
    <col min="1018" max="1018" width="30.1640625" style="61" customWidth="1"/>
    <col min="1019" max="1020" width="9.1640625" style="61"/>
    <col min="1021" max="1021" width="16" style="61" customWidth="1"/>
    <col min="1022" max="1022" width="9.1640625" style="61"/>
    <col min="1023" max="1023" width="27.83203125" style="61" customWidth="1"/>
    <col min="1024" max="1024" width="34.71875" style="61" customWidth="1"/>
    <col min="1025" max="1025" width="9.1640625" style="61"/>
    <col min="1026" max="1026" width="12.27734375" style="61" bestFit="1" customWidth="1"/>
    <col min="1027" max="1269" width="9.1640625" style="61"/>
    <col min="1270" max="1270" width="1.83203125" style="61" customWidth="1"/>
    <col min="1271" max="1271" width="11.5546875" style="61" customWidth="1"/>
    <col min="1272" max="1272" width="2.44140625" style="61" customWidth="1"/>
    <col min="1273" max="1273" width="27.1640625" style="61" customWidth="1"/>
    <col min="1274" max="1274" width="30.1640625" style="61" customWidth="1"/>
    <col min="1275" max="1276" width="9.1640625" style="61"/>
    <col min="1277" max="1277" width="16" style="61" customWidth="1"/>
    <col min="1278" max="1278" width="9.1640625" style="61"/>
    <col min="1279" max="1279" width="27.83203125" style="61" customWidth="1"/>
    <col min="1280" max="1280" width="34.71875" style="61" customWidth="1"/>
    <col min="1281" max="1281" width="9.1640625" style="61"/>
    <col min="1282" max="1282" width="12.27734375" style="61" bestFit="1" customWidth="1"/>
    <col min="1283" max="1525" width="9.1640625" style="61"/>
    <col min="1526" max="1526" width="1.83203125" style="61" customWidth="1"/>
    <col min="1527" max="1527" width="11.5546875" style="61" customWidth="1"/>
    <col min="1528" max="1528" width="2.44140625" style="61" customWidth="1"/>
    <col min="1529" max="1529" width="27.1640625" style="61" customWidth="1"/>
    <col min="1530" max="1530" width="30.1640625" style="61" customWidth="1"/>
    <col min="1531" max="1532" width="9.1640625" style="61"/>
    <col min="1533" max="1533" width="16" style="61" customWidth="1"/>
    <col min="1534" max="1534" width="9.1640625" style="61"/>
    <col min="1535" max="1535" width="27.83203125" style="61" customWidth="1"/>
    <col min="1536" max="1536" width="34.71875" style="61" customWidth="1"/>
    <col min="1537" max="1537" width="9.1640625" style="61"/>
    <col min="1538" max="1538" width="12.27734375" style="61" bestFit="1" customWidth="1"/>
    <col min="1539" max="1781" width="9.1640625" style="61"/>
    <col min="1782" max="1782" width="1.83203125" style="61" customWidth="1"/>
    <col min="1783" max="1783" width="11.5546875" style="61" customWidth="1"/>
    <col min="1784" max="1784" width="2.44140625" style="61" customWidth="1"/>
    <col min="1785" max="1785" width="27.1640625" style="61" customWidth="1"/>
    <col min="1786" max="1786" width="30.1640625" style="61" customWidth="1"/>
    <col min="1787" max="1788" width="9.1640625" style="61"/>
    <col min="1789" max="1789" width="16" style="61" customWidth="1"/>
    <col min="1790" max="1790" width="9.1640625" style="61"/>
    <col min="1791" max="1791" width="27.83203125" style="61" customWidth="1"/>
    <col min="1792" max="1792" width="34.71875" style="61" customWidth="1"/>
    <col min="1793" max="1793" width="9.1640625" style="61"/>
    <col min="1794" max="1794" width="12.27734375" style="61" bestFit="1" customWidth="1"/>
    <col min="1795" max="2037" width="9.1640625" style="61"/>
    <col min="2038" max="2038" width="1.83203125" style="61" customWidth="1"/>
    <col min="2039" max="2039" width="11.5546875" style="61" customWidth="1"/>
    <col min="2040" max="2040" width="2.44140625" style="61" customWidth="1"/>
    <col min="2041" max="2041" width="27.1640625" style="61" customWidth="1"/>
    <col min="2042" max="2042" width="30.1640625" style="61" customWidth="1"/>
    <col min="2043" max="2044" width="9.1640625" style="61"/>
    <col min="2045" max="2045" width="16" style="61" customWidth="1"/>
    <col min="2046" max="2046" width="9.1640625" style="61"/>
    <col min="2047" max="2047" width="27.83203125" style="61" customWidth="1"/>
    <col min="2048" max="2048" width="34.71875" style="61" customWidth="1"/>
    <col min="2049" max="2049" width="9.1640625" style="61"/>
    <col min="2050" max="2050" width="12.27734375" style="61" bestFit="1" customWidth="1"/>
    <col min="2051" max="2293" width="9.1640625" style="61"/>
    <col min="2294" max="2294" width="1.83203125" style="61" customWidth="1"/>
    <col min="2295" max="2295" width="11.5546875" style="61" customWidth="1"/>
    <col min="2296" max="2296" width="2.44140625" style="61" customWidth="1"/>
    <col min="2297" max="2297" width="27.1640625" style="61" customWidth="1"/>
    <col min="2298" max="2298" width="30.1640625" style="61" customWidth="1"/>
    <col min="2299" max="2300" width="9.1640625" style="61"/>
    <col min="2301" max="2301" width="16" style="61" customWidth="1"/>
    <col min="2302" max="2302" width="9.1640625" style="61"/>
    <col min="2303" max="2303" width="27.83203125" style="61" customWidth="1"/>
    <col min="2304" max="2304" width="34.71875" style="61" customWidth="1"/>
    <col min="2305" max="2305" width="9.1640625" style="61"/>
    <col min="2306" max="2306" width="12.27734375" style="61" bestFit="1" customWidth="1"/>
    <col min="2307" max="2549" width="9.1640625" style="61"/>
    <col min="2550" max="2550" width="1.83203125" style="61" customWidth="1"/>
    <col min="2551" max="2551" width="11.5546875" style="61" customWidth="1"/>
    <col min="2552" max="2552" width="2.44140625" style="61" customWidth="1"/>
    <col min="2553" max="2553" width="27.1640625" style="61" customWidth="1"/>
    <col min="2554" max="2554" width="30.1640625" style="61" customWidth="1"/>
    <col min="2555" max="2556" width="9.1640625" style="61"/>
    <col min="2557" max="2557" width="16" style="61" customWidth="1"/>
    <col min="2558" max="2558" width="9.1640625" style="61"/>
    <col min="2559" max="2559" width="27.83203125" style="61" customWidth="1"/>
    <col min="2560" max="2560" width="34.71875" style="61" customWidth="1"/>
    <col min="2561" max="2561" width="9.1640625" style="61"/>
    <col min="2562" max="2562" width="12.27734375" style="61" bestFit="1" customWidth="1"/>
    <col min="2563" max="2805" width="9.1640625" style="61"/>
    <col min="2806" max="2806" width="1.83203125" style="61" customWidth="1"/>
    <col min="2807" max="2807" width="11.5546875" style="61" customWidth="1"/>
    <col min="2808" max="2808" width="2.44140625" style="61" customWidth="1"/>
    <col min="2809" max="2809" width="27.1640625" style="61" customWidth="1"/>
    <col min="2810" max="2810" width="30.1640625" style="61" customWidth="1"/>
    <col min="2811" max="2812" width="9.1640625" style="61"/>
    <col min="2813" max="2813" width="16" style="61" customWidth="1"/>
    <col min="2814" max="2814" width="9.1640625" style="61"/>
    <col min="2815" max="2815" width="27.83203125" style="61" customWidth="1"/>
    <col min="2816" max="2816" width="34.71875" style="61" customWidth="1"/>
    <col min="2817" max="2817" width="9.1640625" style="61"/>
    <col min="2818" max="2818" width="12.27734375" style="61" bestFit="1" customWidth="1"/>
    <col min="2819" max="3061" width="9.1640625" style="61"/>
    <col min="3062" max="3062" width="1.83203125" style="61" customWidth="1"/>
    <col min="3063" max="3063" width="11.5546875" style="61" customWidth="1"/>
    <col min="3064" max="3064" width="2.44140625" style="61" customWidth="1"/>
    <col min="3065" max="3065" width="27.1640625" style="61" customWidth="1"/>
    <col min="3066" max="3066" width="30.1640625" style="61" customWidth="1"/>
    <col min="3067" max="3068" width="9.1640625" style="61"/>
    <col min="3069" max="3069" width="16" style="61" customWidth="1"/>
    <col min="3070" max="3070" width="9.1640625" style="61"/>
    <col min="3071" max="3071" width="27.83203125" style="61" customWidth="1"/>
    <col min="3072" max="3072" width="34.71875" style="61" customWidth="1"/>
    <col min="3073" max="3073" width="9.1640625" style="61"/>
    <col min="3074" max="3074" width="12.27734375" style="61" bestFit="1" customWidth="1"/>
    <col min="3075" max="3317" width="9.1640625" style="61"/>
    <col min="3318" max="3318" width="1.83203125" style="61" customWidth="1"/>
    <col min="3319" max="3319" width="11.5546875" style="61" customWidth="1"/>
    <col min="3320" max="3320" width="2.44140625" style="61" customWidth="1"/>
    <col min="3321" max="3321" width="27.1640625" style="61" customWidth="1"/>
    <col min="3322" max="3322" width="30.1640625" style="61" customWidth="1"/>
    <col min="3323" max="3324" width="9.1640625" style="61"/>
    <col min="3325" max="3325" width="16" style="61" customWidth="1"/>
    <col min="3326" max="3326" width="9.1640625" style="61"/>
    <col min="3327" max="3327" width="27.83203125" style="61" customWidth="1"/>
    <col min="3328" max="3328" width="34.71875" style="61" customWidth="1"/>
    <col min="3329" max="3329" width="9.1640625" style="61"/>
    <col min="3330" max="3330" width="12.27734375" style="61" bestFit="1" customWidth="1"/>
    <col min="3331" max="3573" width="9.1640625" style="61"/>
    <col min="3574" max="3574" width="1.83203125" style="61" customWidth="1"/>
    <col min="3575" max="3575" width="11.5546875" style="61" customWidth="1"/>
    <col min="3576" max="3576" width="2.44140625" style="61" customWidth="1"/>
    <col min="3577" max="3577" width="27.1640625" style="61" customWidth="1"/>
    <col min="3578" max="3578" width="30.1640625" style="61" customWidth="1"/>
    <col min="3579" max="3580" width="9.1640625" style="61"/>
    <col min="3581" max="3581" width="16" style="61" customWidth="1"/>
    <col min="3582" max="3582" width="9.1640625" style="61"/>
    <col min="3583" max="3583" width="27.83203125" style="61" customWidth="1"/>
    <col min="3584" max="3584" width="34.71875" style="61" customWidth="1"/>
    <col min="3585" max="3585" width="9.1640625" style="61"/>
    <col min="3586" max="3586" width="12.27734375" style="61" bestFit="1" customWidth="1"/>
    <col min="3587" max="3829" width="9.1640625" style="61"/>
    <col min="3830" max="3830" width="1.83203125" style="61" customWidth="1"/>
    <col min="3831" max="3831" width="11.5546875" style="61" customWidth="1"/>
    <col min="3832" max="3832" width="2.44140625" style="61" customWidth="1"/>
    <col min="3833" max="3833" width="27.1640625" style="61" customWidth="1"/>
    <col min="3834" max="3834" width="30.1640625" style="61" customWidth="1"/>
    <col min="3835" max="3836" width="9.1640625" style="61"/>
    <col min="3837" max="3837" width="16" style="61" customWidth="1"/>
    <col min="3838" max="3838" width="9.1640625" style="61"/>
    <col min="3839" max="3839" width="27.83203125" style="61" customWidth="1"/>
    <col min="3840" max="3840" width="34.71875" style="61" customWidth="1"/>
    <col min="3841" max="3841" width="9.1640625" style="61"/>
    <col min="3842" max="3842" width="12.27734375" style="61" bestFit="1" customWidth="1"/>
    <col min="3843" max="4085" width="9.1640625" style="61"/>
    <col min="4086" max="4086" width="1.83203125" style="61" customWidth="1"/>
    <col min="4087" max="4087" width="11.5546875" style="61" customWidth="1"/>
    <col min="4088" max="4088" width="2.44140625" style="61" customWidth="1"/>
    <col min="4089" max="4089" width="27.1640625" style="61" customWidth="1"/>
    <col min="4090" max="4090" width="30.1640625" style="61" customWidth="1"/>
    <col min="4091" max="4092" width="9.1640625" style="61"/>
    <col min="4093" max="4093" width="16" style="61" customWidth="1"/>
    <col min="4094" max="4094" width="9.1640625" style="61"/>
    <col min="4095" max="4095" width="27.83203125" style="61" customWidth="1"/>
    <col min="4096" max="4096" width="34.71875" style="61" customWidth="1"/>
    <col min="4097" max="4097" width="9.1640625" style="61"/>
    <col min="4098" max="4098" width="12.27734375" style="61" bestFit="1" customWidth="1"/>
    <col min="4099" max="4341" width="9.1640625" style="61"/>
    <col min="4342" max="4342" width="1.83203125" style="61" customWidth="1"/>
    <col min="4343" max="4343" width="11.5546875" style="61" customWidth="1"/>
    <col min="4344" max="4344" width="2.44140625" style="61" customWidth="1"/>
    <col min="4345" max="4345" width="27.1640625" style="61" customWidth="1"/>
    <col min="4346" max="4346" width="30.1640625" style="61" customWidth="1"/>
    <col min="4347" max="4348" width="9.1640625" style="61"/>
    <col min="4349" max="4349" width="16" style="61" customWidth="1"/>
    <col min="4350" max="4350" width="9.1640625" style="61"/>
    <col min="4351" max="4351" width="27.83203125" style="61" customWidth="1"/>
    <col min="4352" max="4352" width="34.71875" style="61" customWidth="1"/>
    <col min="4353" max="4353" width="9.1640625" style="61"/>
    <col min="4354" max="4354" width="12.27734375" style="61" bestFit="1" customWidth="1"/>
    <col min="4355" max="4597" width="9.1640625" style="61"/>
    <col min="4598" max="4598" width="1.83203125" style="61" customWidth="1"/>
    <col min="4599" max="4599" width="11.5546875" style="61" customWidth="1"/>
    <col min="4600" max="4600" width="2.44140625" style="61" customWidth="1"/>
    <col min="4601" max="4601" width="27.1640625" style="61" customWidth="1"/>
    <col min="4602" max="4602" width="30.1640625" style="61" customWidth="1"/>
    <col min="4603" max="4604" width="9.1640625" style="61"/>
    <col min="4605" max="4605" width="16" style="61" customWidth="1"/>
    <col min="4606" max="4606" width="9.1640625" style="61"/>
    <col min="4607" max="4607" width="27.83203125" style="61" customWidth="1"/>
    <col min="4608" max="4608" width="34.71875" style="61" customWidth="1"/>
    <col min="4609" max="4609" width="9.1640625" style="61"/>
    <col min="4610" max="4610" width="12.27734375" style="61" bestFit="1" customWidth="1"/>
    <col min="4611" max="4853" width="9.1640625" style="61"/>
    <col min="4854" max="4854" width="1.83203125" style="61" customWidth="1"/>
    <col min="4855" max="4855" width="11.5546875" style="61" customWidth="1"/>
    <col min="4856" max="4856" width="2.44140625" style="61" customWidth="1"/>
    <col min="4857" max="4857" width="27.1640625" style="61" customWidth="1"/>
    <col min="4858" max="4858" width="30.1640625" style="61" customWidth="1"/>
    <col min="4859" max="4860" width="9.1640625" style="61"/>
    <col min="4861" max="4861" width="16" style="61" customWidth="1"/>
    <col min="4862" max="4862" width="9.1640625" style="61"/>
    <col min="4863" max="4863" width="27.83203125" style="61" customWidth="1"/>
    <col min="4864" max="4864" width="34.71875" style="61" customWidth="1"/>
    <col min="4865" max="4865" width="9.1640625" style="61"/>
    <col min="4866" max="4866" width="12.27734375" style="61" bestFit="1" customWidth="1"/>
    <col min="4867" max="5109" width="9.1640625" style="61"/>
    <col min="5110" max="5110" width="1.83203125" style="61" customWidth="1"/>
    <col min="5111" max="5111" width="11.5546875" style="61" customWidth="1"/>
    <col min="5112" max="5112" width="2.44140625" style="61" customWidth="1"/>
    <col min="5113" max="5113" width="27.1640625" style="61" customWidth="1"/>
    <col min="5114" max="5114" width="30.1640625" style="61" customWidth="1"/>
    <col min="5115" max="5116" width="9.1640625" style="61"/>
    <col min="5117" max="5117" width="16" style="61" customWidth="1"/>
    <col min="5118" max="5118" width="9.1640625" style="61"/>
    <col min="5119" max="5119" width="27.83203125" style="61" customWidth="1"/>
    <col min="5120" max="5120" width="34.71875" style="61" customWidth="1"/>
    <col min="5121" max="5121" width="9.1640625" style="61"/>
    <col min="5122" max="5122" width="12.27734375" style="61" bestFit="1" customWidth="1"/>
    <col min="5123" max="5365" width="9.1640625" style="61"/>
    <col min="5366" max="5366" width="1.83203125" style="61" customWidth="1"/>
    <col min="5367" max="5367" width="11.5546875" style="61" customWidth="1"/>
    <col min="5368" max="5368" width="2.44140625" style="61" customWidth="1"/>
    <col min="5369" max="5369" width="27.1640625" style="61" customWidth="1"/>
    <col min="5370" max="5370" width="30.1640625" style="61" customWidth="1"/>
    <col min="5371" max="5372" width="9.1640625" style="61"/>
    <col min="5373" max="5373" width="16" style="61" customWidth="1"/>
    <col min="5374" max="5374" width="9.1640625" style="61"/>
    <col min="5375" max="5375" width="27.83203125" style="61" customWidth="1"/>
    <col min="5376" max="5376" width="34.71875" style="61" customWidth="1"/>
    <col min="5377" max="5377" width="9.1640625" style="61"/>
    <col min="5378" max="5378" width="12.27734375" style="61" bestFit="1" customWidth="1"/>
    <col min="5379" max="5621" width="9.1640625" style="61"/>
    <col min="5622" max="5622" width="1.83203125" style="61" customWidth="1"/>
    <col min="5623" max="5623" width="11.5546875" style="61" customWidth="1"/>
    <col min="5624" max="5624" width="2.44140625" style="61" customWidth="1"/>
    <col min="5625" max="5625" width="27.1640625" style="61" customWidth="1"/>
    <col min="5626" max="5626" width="30.1640625" style="61" customWidth="1"/>
    <col min="5627" max="5628" width="9.1640625" style="61"/>
    <col min="5629" max="5629" width="16" style="61" customWidth="1"/>
    <col min="5630" max="5630" width="9.1640625" style="61"/>
    <col min="5631" max="5631" width="27.83203125" style="61" customWidth="1"/>
    <col min="5632" max="5632" width="34.71875" style="61" customWidth="1"/>
    <col min="5633" max="5633" width="9.1640625" style="61"/>
    <col min="5634" max="5634" width="12.27734375" style="61" bestFit="1" customWidth="1"/>
    <col min="5635" max="5877" width="9.1640625" style="61"/>
    <col min="5878" max="5878" width="1.83203125" style="61" customWidth="1"/>
    <col min="5879" max="5879" width="11.5546875" style="61" customWidth="1"/>
    <col min="5880" max="5880" width="2.44140625" style="61" customWidth="1"/>
    <col min="5881" max="5881" width="27.1640625" style="61" customWidth="1"/>
    <col min="5882" max="5882" width="30.1640625" style="61" customWidth="1"/>
    <col min="5883" max="5884" width="9.1640625" style="61"/>
    <col min="5885" max="5885" width="16" style="61" customWidth="1"/>
    <col min="5886" max="5886" width="9.1640625" style="61"/>
    <col min="5887" max="5887" width="27.83203125" style="61" customWidth="1"/>
    <col min="5888" max="5888" width="34.71875" style="61" customWidth="1"/>
    <col min="5889" max="5889" width="9.1640625" style="61"/>
    <col min="5890" max="5890" width="12.27734375" style="61" bestFit="1" customWidth="1"/>
    <col min="5891" max="6133" width="9.1640625" style="61"/>
    <col min="6134" max="6134" width="1.83203125" style="61" customWidth="1"/>
    <col min="6135" max="6135" width="11.5546875" style="61" customWidth="1"/>
    <col min="6136" max="6136" width="2.44140625" style="61" customWidth="1"/>
    <col min="6137" max="6137" width="27.1640625" style="61" customWidth="1"/>
    <col min="6138" max="6138" width="30.1640625" style="61" customWidth="1"/>
    <col min="6139" max="6140" width="9.1640625" style="61"/>
    <col min="6141" max="6141" width="16" style="61" customWidth="1"/>
    <col min="6142" max="6142" width="9.1640625" style="61"/>
    <col min="6143" max="6143" width="27.83203125" style="61" customWidth="1"/>
    <col min="6144" max="6144" width="34.71875" style="61" customWidth="1"/>
    <col min="6145" max="6145" width="9.1640625" style="61"/>
    <col min="6146" max="6146" width="12.27734375" style="61" bestFit="1" customWidth="1"/>
    <col min="6147" max="6389" width="9.1640625" style="61"/>
    <col min="6390" max="6390" width="1.83203125" style="61" customWidth="1"/>
    <col min="6391" max="6391" width="11.5546875" style="61" customWidth="1"/>
    <col min="6392" max="6392" width="2.44140625" style="61" customWidth="1"/>
    <col min="6393" max="6393" width="27.1640625" style="61" customWidth="1"/>
    <col min="6394" max="6394" width="30.1640625" style="61" customWidth="1"/>
    <col min="6395" max="6396" width="9.1640625" style="61"/>
    <col min="6397" max="6397" width="16" style="61" customWidth="1"/>
    <col min="6398" max="6398" width="9.1640625" style="61"/>
    <col min="6399" max="6399" width="27.83203125" style="61" customWidth="1"/>
    <col min="6400" max="6400" width="34.71875" style="61" customWidth="1"/>
    <col min="6401" max="6401" width="9.1640625" style="61"/>
    <col min="6402" max="6402" width="12.27734375" style="61" bestFit="1" customWidth="1"/>
    <col min="6403" max="6645" width="9.1640625" style="61"/>
    <col min="6646" max="6646" width="1.83203125" style="61" customWidth="1"/>
    <col min="6647" max="6647" width="11.5546875" style="61" customWidth="1"/>
    <col min="6648" max="6648" width="2.44140625" style="61" customWidth="1"/>
    <col min="6649" max="6649" width="27.1640625" style="61" customWidth="1"/>
    <col min="6650" max="6650" width="30.1640625" style="61" customWidth="1"/>
    <col min="6651" max="6652" width="9.1640625" style="61"/>
    <col min="6653" max="6653" width="16" style="61" customWidth="1"/>
    <col min="6654" max="6654" width="9.1640625" style="61"/>
    <col min="6655" max="6655" width="27.83203125" style="61" customWidth="1"/>
    <col min="6656" max="6656" width="34.71875" style="61" customWidth="1"/>
    <col min="6657" max="6657" width="9.1640625" style="61"/>
    <col min="6658" max="6658" width="12.27734375" style="61" bestFit="1" customWidth="1"/>
    <col min="6659" max="6901" width="9.1640625" style="61"/>
    <col min="6902" max="6902" width="1.83203125" style="61" customWidth="1"/>
    <col min="6903" max="6903" width="11.5546875" style="61" customWidth="1"/>
    <col min="6904" max="6904" width="2.44140625" style="61" customWidth="1"/>
    <col min="6905" max="6905" width="27.1640625" style="61" customWidth="1"/>
    <col min="6906" max="6906" width="30.1640625" style="61" customWidth="1"/>
    <col min="6907" max="6908" width="9.1640625" style="61"/>
    <col min="6909" max="6909" width="16" style="61" customWidth="1"/>
    <col min="6910" max="6910" width="9.1640625" style="61"/>
    <col min="6911" max="6911" width="27.83203125" style="61" customWidth="1"/>
    <col min="6912" max="6912" width="34.71875" style="61" customWidth="1"/>
    <col min="6913" max="6913" width="9.1640625" style="61"/>
    <col min="6914" max="6914" width="12.27734375" style="61" bestFit="1" customWidth="1"/>
    <col min="6915" max="7157" width="9.1640625" style="61"/>
    <col min="7158" max="7158" width="1.83203125" style="61" customWidth="1"/>
    <col min="7159" max="7159" width="11.5546875" style="61" customWidth="1"/>
    <col min="7160" max="7160" width="2.44140625" style="61" customWidth="1"/>
    <col min="7161" max="7161" width="27.1640625" style="61" customWidth="1"/>
    <col min="7162" max="7162" width="30.1640625" style="61" customWidth="1"/>
    <col min="7163" max="7164" width="9.1640625" style="61"/>
    <col min="7165" max="7165" width="16" style="61" customWidth="1"/>
    <col min="7166" max="7166" width="9.1640625" style="61"/>
    <col min="7167" max="7167" width="27.83203125" style="61" customWidth="1"/>
    <col min="7168" max="7168" width="34.71875" style="61" customWidth="1"/>
    <col min="7169" max="7169" width="9.1640625" style="61"/>
    <col min="7170" max="7170" width="12.27734375" style="61" bestFit="1" customWidth="1"/>
    <col min="7171" max="7413" width="9.1640625" style="61"/>
    <col min="7414" max="7414" width="1.83203125" style="61" customWidth="1"/>
    <col min="7415" max="7415" width="11.5546875" style="61" customWidth="1"/>
    <col min="7416" max="7416" width="2.44140625" style="61" customWidth="1"/>
    <col min="7417" max="7417" width="27.1640625" style="61" customWidth="1"/>
    <col min="7418" max="7418" width="30.1640625" style="61" customWidth="1"/>
    <col min="7419" max="7420" width="9.1640625" style="61"/>
    <col min="7421" max="7421" width="16" style="61" customWidth="1"/>
    <col min="7422" max="7422" width="9.1640625" style="61"/>
    <col min="7423" max="7423" width="27.83203125" style="61" customWidth="1"/>
    <col min="7424" max="7424" width="34.71875" style="61" customWidth="1"/>
    <col min="7425" max="7425" width="9.1640625" style="61"/>
    <col min="7426" max="7426" width="12.27734375" style="61" bestFit="1" customWidth="1"/>
    <col min="7427" max="7669" width="9.1640625" style="61"/>
    <col min="7670" max="7670" width="1.83203125" style="61" customWidth="1"/>
    <col min="7671" max="7671" width="11.5546875" style="61" customWidth="1"/>
    <col min="7672" max="7672" width="2.44140625" style="61" customWidth="1"/>
    <col min="7673" max="7673" width="27.1640625" style="61" customWidth="1"/>
    <col min="7674" max="7674" width="30.1640625" style="61" customWidth="1"/>
    <col min="7675" max="7676" width="9.1640625" style="61"/>
    <col min="7677" max="7677" width="16" style="61" customWidth="1"/>
    <col min="7678" max="7678" width="9.1640625" style="61"/>
    <col min="7679" max="7679" width="27.83203125" style="61" customWidth="1"/>
    <col min="7680" max="7680" width="34.71875" style="61" customWidth="1"/>
    <col min="7681" max="7681" width="9.1640625" style="61"/>
    <col min="7682" max="7682" width="12.27734375" style="61" bestFit="1" customWidth="1"/>
    <col min="7683" max="7925" width="9.1640625" style="61"/>
    <col min="7926" max="7926" width="1.83203125" style="61" customWidth="1"/>
    <col min="7927" max="7927" width="11.5546875" style="61" customWidth="1"/>
    <col min="7928" max="7928" width="2.44140625" style="61" customWidth="1"/>
    <col min="7929" max="7929" width="27.1640625" style="61" customWidth="1"/>
    <col min="7930" max="7930" width="30.1640625" style="61" customWidth="1"/>
    <col min="7931" max="7932" width="9.1640625" style="61"/>
    <col min="7933" max="7933" width="16" style="61" customWidth="1"/>
    <col min="7934" max="7934" width="9.1640625" style="61"/>
    <col min="7935" max="7935" width="27.83203125" style="61" customWidth="1"/>
    <col min="7936" max="7936" width="34.71875" style="61" customWidth="1"/>
    <col min="7937" max="7937" width="9.1640625" style="61"/>
    <col min="7938" max="7938" width="12.27734375" style="61" bestFit="1" customWidth="1"/>
    <col min="7939" max="8181" width="9.1640625" style="61"/>
    <col min="8182" max="8182" width="1.83203125" style="61" customWidth="1"/>
    <col min="8183" max="8183" width="11.5546875" style="61" customWidth="1"/>
    <col min="8184" max="8184" width="2.44140625" style="61" customWidth="1"/>
    <col min="8185" max="8185" width="27.1640625" style="61" customWidth="1"/>
    <col min="8186" max="8186" width="30.1640625" style="61" customWidth="1"/>
    <col min="8187" max="8188" width="9.1640625" style="61"/>
    <col min="8189" max="8189" width="16" style="61" customWidth="1"/>
    <col min="8190" max="8190" width="9.1640625" style="61"/>
    <col min="8191" max="8191" width="27.83203125" style="61" customWidth="1"/>
    <col min="8192" max="8192" width="34.71875" style="61" customWidth="1"/>
    <col min="8193" max="8193" width="9.1640625" style="61"/>
    <col min="8194" max="8194" width="12.27734375" style="61" bestFit="1" customWidth="1"/>
    <col min="8195" max="8437" width="9.1640625" style="61"/>
    <col min="8438" max="8438" width="1.83203125" style="61" customWidth="1"/>
    <col min="8439" max="8439" width="11.5546875" style="61" customWidth="1"/>
    <col min="8440" max="8440" width="2.44140625" style="61" customWidth="1"/>
    <col min="8441" max="8441" width="27.1640625" style="61" customWidth="1"/>
    <col min="8442" max="8442" width="30.1640625" style="61" customWidth="1"/>
    <col min="8443" max="8444" width="9.1640625" style="61"/>
    <col min="8445" max="8445" width="16" style="61" customWidth="1"/>
    <col min="8446" max="8446" width="9.1640625" style="61"/>
    <col min="8447" max="8447" width="27.83203125" style="61" customWidth="1"/>
    <col min="8448" max="8448" width="34.71875" style="61" customWidth="1"/>
    <col min="8449" max="8449" width="9.1640625" style="61"/>
    <col min="8450" max="8450" width="12.27734375" style="61" bestFit="1" customWidth="1"/>
    <col min="8451" max="8693" width="9.1640625" style="61"/>
    <col min="8694" max="8694" width="1.83203125" style="61" customWidth="1"/>
    <col min="8695" max="8695" width="11.5546875" style="61" customWidth="1"/>
    <col min="8696" max="8696" width="2.44140625" style="61" customWidth="1"/>
    <col min="8697" max="8697" width="27.1640625" style="61" customWidth="1"/>
    <col min="8698" max="8698" width="30.1640625" style="61" customWidth="1"/>
    <col min="8699" max="8700" width="9.1640625" style="61"/>
    <col min="8701" max="8701" width="16" style="61" customWidth="1"/>
    <col min="8702" max="8702" width="9.1640625" style="61"/>
    <col min="8703" max="8703" width="27.83203125" style="61" customWidth="1"/>
    <col min="8704" max="8704" width="34.71875" style="61" customWidth="1"/>
    <col min="8705" max="8705" width="9.1640625" style="61"/>
    <col min="8706" max="8706" width="12.27734375" style="61" bestFit="1" customWidth="1"/>
    <col min="8707" max="8949" width="9.1640625" style="61"/>
    <col min="8950" max="8950" width="1.83203125" style="61" customWidth="1"/>
    <col min="8951" max="8951" width="11.5546875" style="61" customWidth="1"/>
    <col min="8952" max="8952" width="2.44140625" style="61" customWidth="1"/>
    <col min="8953" max="8953" width="27.1640625" style="61" customWidth="1"/>
    <col min="8954" max="8954" width="30.1640625" style="61" customWidth="1"/>
    <col min="8955" max="8956" width="9.1640625" style="61"/>
    <col min="8957" max="8957" width="16" style="61" customWidth="1"/>
    <col min="8958" max="8958" width="9.1640625" style="61"/>
    <col min="8959" max="8959" width="27.83203125" style="61" customWidth="1"/>
    <col min="8960" max="8960" width="34.71875" style="61" customWidth="1"/>
    <col min="8961" max="8961" width="9.1640625" style="61"/>
    <col min="8962" max="8962" width="12.27734375" style="61" bestFit="1" customWidth="1"/>
    <col min="8963" max="9205" width="9.1640625" style="61"/>
    <col min="9206" max="9206" width="1.83203125" style="61" customWidth="1"/>
    <col min="9207" max="9207" width="11.5546875" style="61" customWidth="1"/>
    <col min="9208" max="9208" width="2.44140625" style="61" customWidth="1"/>
    <col min="9209" max="9209" width="27.1640625" style="61" customWidth="1"/>
    <col min="9210" max="9210" width="30.1640625" style="61" customWidth="1"/>
    <col min="9211" max="9212" width="9.1640625" style="61"/>
    <col min="9213" max="9213" width="16" style="61" customWidth="1"/>
    <col min="9214" max="9214" width="9.1640625" style="61"/>
    <col min="9215" max="9215" width="27.83203125" style="61" customWidth="1"/>
    <col min="9216" max="9216" width="34.71875" style="61" customWidth="1"/>
    <col min="9217" max="9217" width="9.1640625" style="61"/>
    <col min="9218" max="9218" width="12.27734375" style="61" bestFit="1" customWidth="1"/>
    <col min="9219" max="9461" width="9.1640625" style="61"/>
    <col min="9462" max="9462" width="1.83203125" style="61" customWidth="1"/>
    <col min="9463" max="9463" width="11.5546875" style="61" customWidth="1"/>
    <col min="9464" max="9464" width="2.44140625" style="61" customWidth="1"/>
    <col min="9465" max="9465" width="27.1640625" style="61" customWidth="1"/>
    <col min="9466" max="9466" width="30.1640625" style="61" customWidth="1"/>
    <col min="9467" max="9468" width="9.1640625" style="61"/>
    <col min="9469" max="9469" width="16" style="61" customWidth="1"/>
    <col min="9470" max="9470" width="9.1640625" style="61"/>
    <col min="9471" max="9471" width="27.83203125" style="61" customWidth="1"/>
    <col min="9472" max="9472" width="34.71875" style="61" customWidth="1"/>
    <col min="9473" max="9473" width="9.1640625" style="61"/>
    <col min="9474" max="9474" width="12.27734375" style="61" bestFit="1" customWidth="1"/>
    <col min="9475" max="9717" width="9.1640625" style="61"/>
    <col min="9718" max="9718" width="1.83203125" style="61" customWidth="1"/>
    <col min="9719" max="9719" width="11.5546875" style="61" customWidth="1"/>
    <col min="9720" max="9720" width="2.44140625" style="61" customWidth="1"/>
    <col min="9721" max="9721" width="27.1640625" style="61" customWidth="1"/>
    <col min="9722" max="9722" width="30.1640625" style="61" customWidth="1"/>
    <col min="9723" max="9724" width="9.1640625" style="61"/>
    <col min="9725" max="9725" width="16" style="61" customWidth="1"/>
    <col min="9726" max="9726" width="9.1640625" style="61"/>
    <col min="9727" max="9727" width="27.83203125" style="61" customWidth="1"/>
    <col min="9728" max="9728" width="34.71875" style="61" customWidth="1"/>
    <col min="9729" max="9729" width="9.1640625" style="61"/>
    <col min="9730" max="9730" width="12.27734375" style="61" bestFit="1" customWidth="1"/>
    <col min="9731" max="9973" width="9.1640625" style="61"/>
    <col min="9974" max="9974" width="1.83203125" style="61" customWidth="1"/>
    <col min="9975" max="9975" width="11.5546875" style="61" customWidth="1"/>
    <col min="9976" max="9976" width="2.44140625" style="61" customWidth="1"/>
    <col min="9977" max="9977" width="27.1640625" style="61" customWidth="1"/>
    <col min="9978" max="9978" width="30.1640625" style="61" customWidth="1"/>
    <col min="9979" max="9980" width="9.1640625" style="61"/>
    <col min="9981" max="9981" width="16" style="61" customWidth="1"/>
    <col min="9982" max="9982" width="9.1640625" style="61"/>
    <col min="9983" max="9983" width="27.83203125" style="61" customWidth="1"/>
    <col min="9984" max="9984" width="34.71875" style="61" customWidth="1"/>
    <col min="9985" max="9985" width="9.1640625" style="61"/>
    <col min="9986" max="9986" width="12.27734375" style="61" bestFit="1" customWidth="1"/>
    <col min="9987" max="10229" width="9.1640625" style="61"/>
    <col min="10230" max="10230" width="1.83203125" style="61" customWidth="1"/>
    <col min="10231" max="10231" width="11.5546875" style="61" customWidth="1"/>
    <col min="10232" max="10232" width="2.44140625" style="61" customWidth="1"/>
    <col min="10233" max="10233" width="27.1640625" style="61" customWidth="1"/>
    <col min="10234" max="10234" width="30.1640625" style="61" customWidth="1"/>
    <col min="10235" max="10236" width="9.1640625" style="61"/>
    <col min="10237" max="10237" width="16" style="61" customWidth="1"/>
    <col min="10238" max="10238" width="9.1640625" style="61"/>
    <col min="10239" max="10239" width="27.83203125" style="61" customWidth="1"/>
    <col min="10240" max="10240" width="34.71875" style="61" customWidth="1"/>
    <col min="10241" max="10241" width="9.1640625" style="61"/>
    <col min="10242" max="10242" width="12.27734375" style="61" bestFit="1" customWidth="1"/>
    <col min="10243" max="10485" width="9.1640625" style="61"/>
    <col min="10486" max="10486" width="1.83203125" style="61" customWidth="1"/>
    <col min="10487" max="10487" width="11.5546875" style="61" customWidth="1"/>
    <col min="10488" max="10488" width="2.44140625" style="61" customWidth="1"/>
    <col min="10489" max="10489" width="27.1640625" style="61" customWidth="1"/>
    <col min="10490" max="10490" width="30.1640625" style="61" customWidth="1"/>
    <col min="10491" max="10492" width="9.1640625" style="61"/>
    <col min="10493" max="10493" width="16" style="61" customWidth="1"/>
    <col min="10494" max="10494" width="9.1640625" style="61"/>
    <col min="10495" max="10495" width="27.83203125" style="61" customWidth="1"/>
    <col min="10496" max="10496" width="34.71875" style="61" customWidth="1"/>
    <col min="10497" max="10497" width="9.1640625" style="61"/>
    <col min="10498" max="10498" width="12.27734375" style="61" bestFit="1" customWidth="1"/>
    <col min="10499" max="10741" width="9.1640625" style="61"/>
    <col min="10742" max="10742" width="1.83203125" style="61" customWidth="1"/>
    <col min="10743" max="10743" width="11.5546875" style="61" customWidth="1"/>
    <col min="10744" max="10744" width="2.44140625" style="61" customWidth="1"/>
    <col min="10745" max="10745" width="27.1640625" style="61" customWidth="1"/>
    <col min="10746" max="10746" width="30.1640625" style="61" customWidth="1"/>
    <col min="10747" max="10748" width="9.1640625" style="61"/>
    <col min="10749" max="10749" width="16" style="61" customWidth="1"/>
    <col min="10750" max="10750" width="9.1640625" style="61"/>
    <col min="10751" max="10751" width="27.83203125" style="61" customWidth="1"/>
    <col min="10752" max="10752" width="34.71875" style="61" customWidth="1"/>
    <col min="10753" max="10753" width="9.1640625" style="61"/>
    <col min="10754" max="10754" width="12.27734375" style="61" bestFit="1" customWidth="1"/>
    <col min="10755" max="10997" width="9.1640625" style="61"/>
    <col min="10998" max="10998" width="1.83203125" style="61" customWidth="1"/>
    <col min="10999" max="10999" width="11.5546875" style="61" customWidth="1"/>
    <col min="11000" max="11000" width="2.44140625" style="61" customWidth="1"/>
    <col min="11001" max="11001" width="27.1640625" style="61" customWidth="1"/>
    <col min="11002" max="11002" width="30.1640625" style="61" customWidth="1"/>
    <col min="11003" max="11004" width="9.1640625" style="61"/>
    <col min="11005" max="11005" width="16" style="61" customWidth="1"/>
    <col min="11006" max="11006" width="9.1640625" style="61"/>
    <col min="11007" max="11007" width="27.83203125" style="61" customWidth="1"/>
    <col min="11008" max="11008" width="34.71875" style="61" customWidth="1"/>
    <col min="11009" max="11009" width="9.1640625" style="61"/>
    <col min="11010" max="11010" width="12.27734375" style="61" bestFit="1" customWidth="1"/>
    <col min="11011" max="11253" width="9.1640625" style="61"/>
    <col min="11254" max="11254" width="1.83203125" style="61" customWidth="1"/>
    <col min="11255" max="11255" width="11.5546875" style="61" customWidth="1"/>
    <col min="11256" max="11256" width="2.44140625" style="61" customWidth="1"/>
    <col min="11257" max="11257" width="27.1640625" style="61" customWidth="1"/>
    <col min="11258" max="11258" width="30.1640625" style="61" customWidth="1"/>
    <col min="11259" max="11260" width="9.1640625" style="61"/>
    <col min="11261" max="11261" width="16" style="61" customWidth="1"/>
    <col min="11262" max="11262" width="9.1640625" style="61"/>
    <col min="11263" max="11263" width="27.83203125" style="61" customWidth="1"/>
    <col min="11264" max="11264" width="34.71875" style="61" customWidth="1"/>
    <col min="11265" max="11265" width="9.1640625" style="61"/>
    <col min="11266" max="11266" width="12.27734375" style="61" bestFit="1" customWidth="1"/>
    <col min="11267" max="11509" width="9.1640625" style="61"/>
    <col min="11510" max="11510" width="1.83203125" style="61" customWidth="1"/>
    <col min="11511" max="11511" width="11.5546875" style="61" customWidth="1"/>
    <col min="11512" max="11512" width="2.44140625" style="61" customWidth="1"/>
    <col min="11513" max="11513" width="27.1640625" style="61" customWidth="1"/>
    <col min="11514" max="11514" width="30.1640625" style="61" customWidth="1"/>
    <col min="11515" max="11516" width="9.1640625" style="61"/>
    <col min="11517" max="11517" width="16" style="61" customWidth="1"/>
    <col min="11518" max="11518" width="9.1640625" style="61"/>
    <col min="11519" max="11519" width="27.83203125" style="61" customWidth="1"/>
    <col min="11520" max="11520" width="34.71875" style="61" customWidth="1"/>
    <col min="11521" max="11521" width="9.1640625" style="61"/>
    <col min="11522" max="11522" width="12.27734375" style="61" bestFit="1" customWidth="1"/>
    <col min="11523" max="11765" width="9.1640625" style="61"/>
    <col min="11766" max="11766" width="1.83203125" style="61" customWidth="1"/>
    <col min="11767" max="11767" width="11.5546875" style="61" customWidth="1"/>
    <col min="11768" max="11768" width="2.44140625" style="61" customWidth="1"/>
    <col min="11769" max="11769" width="27.1640625" style="61" customWidth="1"/>
    <col min="11770" max="11770" width="30.1640625" style="61" customWidth="1"/>
    <col min="11771" max="11772" width="9.1640625" style="61"/>
    <col min="11773" max="11773" width="16" style="61" customWidth="1"/>
    <col min="11774" max="11774" width="9.1640625" style="61"/>
    <col min="11775" max="11775" width="27.83203125" style="61" customWidth="1"/>
    <col min="11776" max="11776" width="34.71875" style="61" customWidth="1"/>
    <col min="11777" max="11777" width="9.1640625" style="61"/>
    <col min="11778" max="11778" width="12.27734375" style="61" bestFit="1" customWidth="1"/>
    <col min="11779" max="12021" width="9.1640625" style="61"/>
    <col min="12022" max="12022" width="1.83203125" style="61" customWidth="1"/>
    <col min="12023" max="12023" width="11.5546875" style="61" customWidth="1"/>
    <col min="12024" max="12024" width="2.44140625" style="61" customWidth="1"/>
    <col min="12025" max="12025" width="27.1640625" style="61" customWidth="1"/>
    <col min="12026" max="12026" width="30.1640625" style="61" customWidth="1"/>
    <col min="12027" max="12028" width="9.1640625" style="61"/>
    <col min="12029" max="12029" width="16" style="61" customWidth="1"/>
    <col min="12030" max="12030" width="9.1640625" style="61"/>
    <col min="12031" max="12031" width="27.83203125" style="61" customWidth="1"/>
    <col min="12032" max="12032" width="34.71875" style="61" customWidth="1"/>
    <col min="12033" max="12033" width="9.1640625" style="61"/>
    <col min="12034" max="12034" width="12.27734375" style="61" bestFit="1" customWidth="1"/>
    <col min="12035" max="12277" width="9.1640625" style="61"/>
    <col min="12278" max="12278" width="1.83203125" style="61" customWidth="1"/>
    <col min="12279" max="12279" width="11.5546875" style="61" customWidth="1"/>
    <col min="12280" max="12280" width="2.44140625" style="61" customWidth="1"/>
    <col min="12281" max="12281" width="27.1640625" style="61" customWidth="1"/>
    <col min="12282" max="12282" width="30.1640625" style="61" customWidth="1"/>
    <col min="12283" max="12284" width="9.1640625" style="61"/>
    <col min="12285" max="12285" width="16" style="61" customWidth="1"/>
    <col min="12286" max="12286" width="9.1640625" style="61"/>
    <col min="12287" max="12287" width="27.83203125" style="61" customWidth="1"/>
    <col min="12288" max="12288" width="34.71875" style="61" customWidth="1"/>
    <col min="12289" max="12289" width="9.1640625" style="61"/>
    <col min="12290" max="12290" width="12.27734375" style="61" bestFit="1" customWidth="1"/>
    <col min="12291" max="12533" width="9.1640625" style="61"/>
    <col min="12534" max="12534" width="1.83203125" style="61" customWidth="1"/>
    <col min="12535" max="12535" width="11.5546875" style="61" customWidth="1"/>
    <col min="12536" max="12536" width="2.44140625" style="61" customWidth="1"/>
    <col min="12537" max="12537" width="27.1640625" style="61" customWidth="1"/>
    <col min="12538" max="12538" width="30.1640625" style="61" customWidth="1"/>
    <col min="12539" max="12540" width="9.1640625" style="61"/>
    <col min="12541" max="12541" width="16" style="61" customWidth="1"/>
    <col min="12542" max="12542" width="9.1640625" style="61"/>
    <col min="12543" max="12543" width="27.83203125" style="61" customWidth="1"/>
    <col min="12544" max="12544" width="34.71875" style="61" customWidth="1"/>
    <col min="12545" max="12545" width="9.1640625" style="61"/>
    <col min="12546" max="12546" width="12.27734375" style="61" bestFit="1" customWidth="1"/>
    <col min="12547" max="12789" width="9.1640625" style="61"/>
    <col min="12790" max="12790" width="1.83203125" style="61" customWidth="1"/>
    <col min="12791" max="12791" width="11.5546875" style="61" customWidth="1"/>
    <col min="12792" max="12792" width="2.44140625" style="61" customWidth="1"/>
    <col min="12793" max="12793" width="27.1640625" style="61" customWidth="1"/>
    <col min="12794" max="12794" width="30.1640625" style="61" customWidth="1"/>
    <col min="12795" max="12796" width="9.1640625" style="61"/>
    <col min="12797" max="12797" width="16" style="61" customWidth="1"/>
    <col min="12798" max="12798" width="9.1640625" style="61"/>
    <col min="12799" max="12799" width="27.83203125" style="61" customWidth="1"/>
    <col min="12800" max="12800" width="34.71875" style="61" customWidth="1"/>
    <col min="12801" max="12801" width="9.1640625" style="61"/>
    <col min="12802" max="12802" width="12.27734375" style="61" bestFit="1" customWidth="1"/>
    <col min="12803" max="13045" width="9.1640625" style="61"/>
    <col min="13046" max="13046" width="1.83203125" style="61" customWidth="1"/>
    <col min="13047" max="13047" width="11.5546875" style="61" customWidth="1"/>
    <col min="13048" max="13048" width="2.44140625" style="61" customWidth="1"/>
    <col min="13049" max="13049" width="27.1640625" style="61" customWidth="1"/>
    <col min="13050" max="13050" width="30.1640625" style="61" customWidth="1"/>
    <col min="13051" max="13052" width="9.1640625" style="61"/>
    <col min="13053" max="13053" width="16" style="61" customWidth="1"/>
    <col min="13054" max="13054" width="9.1640625" style="61"/>
    <col min="13055" max="13055" width="27.83203125" style="61" customWidth="1"/>
    <col min="13056" max="13056" width="34.71875" style="61" customWidth="1"/>
    <col min="13057" max="13057" width="9.1640625" style="61"/>
    <col min="13058" max="13058" width="12.27734375" style="61" bestFit="1" customWidth="1"/>
    <col min="13059" max="13301" width="9.1640625" style="61"/>
    <col min="13302" max="13302" width="1.83203125" style="61" customWidth="1"/>
    <col min="13303" max="13303" width="11.5546875" style="61" customWidth="1"/>
    <col min="13304" max="13304" width="2.44140625" style="61" customWidth="1"/>
    <col min="13305" max="13305" width="27.1640625" style="61" customWidth="1"/>
    <col min="13306" max="13306" width="30.1640625" style="61" customWidth="1"/>
    <col min="13307" max="13308" width="9.1640625" style="61"/>
    <col min="13309" max="13309" width="16" style="61" customWidth="1"/>
    <col min="13310" max="13310" width="9.1640625" style="61"/>
    <col min="13311" max="13311" width="27.83203125" style="61" customWidth="1"/>
    <col min="13312" max="13312" width="34.71875" style="61" customWidth="1"/>
    <col min="13313" max="13313" width="9.1640625" style="61"/>
    <col min="13314" max="13314" width="12.27734375" style="61" bestFit="1" customWidth="1"/>
    <col min="13315" max="13557" width="9.1640625" style="61"/>
    <col min="13558" max="13558" width="1.83203125" style="61" customWidth="1"/>
    <col min="13559" max="13559" width="11.5546875" style="61" customWidth="1"/>
    <col min="13560" max="13560" width="2.44140625" style="61" customWidth="1"/>
    <col min="13561" max="13561" width="27.1640625" style="61" customWidth="1"/>
    <col min="13562" max="13562" width="30.1640625" style="61" customWidth="1"/>
    <col min="13563" max="13564" width="9.1640625" style="61"/>
    <col min="13565" max="13565" width="16" style="61" customWidth="1"/>
    <col min="13566" max="13566" width="9.1640625" style="61"/>
    <col min="13567" max="13567" width="27.83203125" style="61" customWidth="1"/>
    <col min="13568" max="13568" width="34.71875" style="61" customWidth="1"/>
    <col min="13569" max="13569" width="9.1640625" style="61"/>
    <col min="13570" max="13570" width="12.27734375" style="61" bestFit="1" customWidth="1"/>
    <col min="13571" max="13813" width="9.1640625" style="61"/>
    <col min="13814" max="13814" width="1.83203125" style="61" customWidth="1"/>
    <col min="13815" max="13815" width="11.5546875" style="61" customWidth="1"/>
    <col min="13816" max="13816" width="2.44140625" style="61" customWidth="1"/>
    <col min="13817" max="13817" width="27.1640625" style="61" customWidth="1"/>
    <col min="13818" max="13818" width="30.1640625" style="61" customWidth="1"/>
    <col min="13819" max="13820" width="9.1640625" style="61"/>
    <col min="13821" max="13821" width="16" style="61" customWidth="1"/>
    <col min="13822" max="13822" width="9.1640625" style="61"/>
    <col min="13823" max="13823" width="27.83203125" style="61" customWidth="1"/>
    <col min="13824" max="13824" width="34.71875" style="61" customWidth="1"/>
    <col min="13825" max="13825" width="9.1640625" style="61"/>
    <col min="13826" max="13826" width="12.27734375" style="61" bestFit="1" customWidth="1"/>
    <col min="13827" max="14069" width="9.1640625" style="61"/>
    <col min="14070" max="14070" width="1.83203125" style="61" customWidth="1"/>
    <col min="14071" max="14071" width="11.5546875" style="61" customWidth="1"/>
    <col min="14072" max="14072" width="2.44140625" style="61" customWidth="1"/>
    <col min="14073" max="14073" width="27.1640625" style="61" customWidth="1"/>
    <col min="14074" max="14074" width="30.1640625" style="61" customWidth="1"/>
    <col min="14075" max="14076" width="9.1640625" style="61"/>
    <col min="14077" max="14077" width="16" style="61" customWidth="1"/>
    <col min="14078" max="14078" width="9.1640625" style="61"/>
    <col min="14079" max="14079" width="27.83203125" style="61" customWidth="1"/>
    <col min="14080" max="14080" width="34.71875" style="61" customWidth="1"/>
    <col min="14081" max="14081" width="9.1640625" style="61"/>
    <col min="14082" max="14082" width="12.27734375" style="61" bestFit="1" customWidth="1"/>
    <col min="14083" max="14325" width="9.1640625" style="61"/>
    <col min="14326" max="14326" width="1.83203125" style="61" customWidth="1"/>
    <col min="14327" max="14327" width="11.5546875" style="61" customWidth="1"/>
    <col min="14328" max="14328" width="2.44140625" style="61" customWidth="1"/>
    <col min="14329" max="14329" width="27.1640625" style="61" customWidth="1"/>
    <col min="14330" max="14330" width="30.1640625" style="61" customWidth="1"/>
    <col min="14331" max="14332" width="9.1640625" style="61"/>
    <col min="14333" max="14333" width="16" style="61" customWidth="1"/>
    <col min="14334" max="14334" width="9.1640625" style="61"/>
    <col min="14335" max="14335" width="27.83203125" style="61" customWidth="1"/>
    <col min="14336" max="14336" width="34.71875" style="61" customWidth="1"/>
    <col min="14337" max="14337" width="9.1640625" style="61"/>
    <col min="14338" max="14338" width="12.27734375" style="61" bestFit="1" customWidth="1"/>
    <col min="14339" max="14581" width="9.1640625" style="61"/>
    <col min="14582" max="14582" width="1.83203125" style="61" customWidth="1"/>
    <col min="14583" max="14583" width="11.5546875" style="61" customWidth="1"/>
    <col min="14584" max="14584" width="2.44140625" style="61" customWidth="1"/>
    <col min="14585" max="14585" width="27.1640625" style="61" customWidth="1"/>
    <col min="14586" max="14586" width="30.1640625" style="61" customWidth="1"/>
    <col min="14587" max="14588" width="9.1640625" style="61"/>
    <col min="14589" max="14589" width="16" style="61" customWidth="1"/>
    <col min="14590" max="14590" width="9.1640625" style="61"/>
    <col min="14591" max="14591" width="27.83203125" style="61" customWidth="1"/>
    <col min="14592" max="14592" width="34.71875" style="61" customWidth="1"/>
    <col min="14593" max="14593" width="9.1640625" style="61"/>
    <col min="14594" max="14594" width="12.27734375" style="61" bestFit="1" customWidth="1"/>
    <col min="14595" max="14837" width="9.1640625" style="61"/>
    <col min="14838" max="14838" width="1.83203125" style="61" customWidth="1"/>
    <col min="14839" max="14839" width="11.5546875" style="61" customWidth="1"/>
    <col min="14840" max="14840" width="2.44140625" style="61" customWidth="1"/>
    <col min="14841" max="14841" width="27.1640625" style="61" customWidth="1"/>
    <col min="14842" max="14842" width="30.1640625" style="61" customWidth="1"/>
    <col min="14843" max="14844" width="9.1640625" style="61"/>
    <col min="14845" max="14845" width="16" style="61" customWidth="1"/>
    <col min="14846" max="14846" width="9.1640625" style="61"/>
    <col min="14847" max="14847" width="27.83203125" style="61" customWidth="1"/>
    <col min="14848" max="14848" width="34.71875" style="61" customWidth="1"/>
    <col min="14849" max="14849" width="9.1640625" style="61"/>
    <col min="14850" max="14850" width="12.27734375" style="61" bestFit="1" customWidth="1"/>
    <col min="14851" max="15093" width="9.1640625" style="61"/>
    <col min="15094" max="15094" width="1.83203125" style="61" customWidth="1"/>
    <col min="15095" max="15095" width="11.5546875" style="61" customWidth="1"/>
    <col min="15096" max="15096" width="2.44140625" style="61" customWidth="1"/>
    <col min="15097" max="15097" width="27.1640625" style="61" customWidth="1"/>
    <col min="15098" max="15098" width="30.1640625" style="61" customWidth="1"/>
    <col min="15099" max="15100" width="9.1640625" style="61"/>
    <col min="15101" max="15101" width="16" style="61" customWidth="1"/>
    <col min="15102" max="15102" width="9.1640625" style="61"/>
    <col min="15103" max="15103" width="27.83203125" style="61" customWidth="1"/>
    <col min="15104" max="15104" width="34.71875" style="61" customWidth="1"/>
    <col min="15105" max="15105" width="9.1640625" style="61"/>
    <col min="15106" max="15106" width="12.27734375" style="61" bestFit="1" customWidth="1"/>
    <col min="15107" max="15349" width="9.1640625" style="61"/>
    <col min="15350" max="15350" width="1.83203125" style="61" customWidth="1"/>
    <col min="15351" max="15351" width="11.5546875" style="61" customWidth="1"/>
    <col min="15352" max="15352" width="2.44140625" style="61" customWidth="1"/>
    <col min="15353" max="15353" width="27.1640625" style="61" customWidth="1"/>
    <col min="15354" max="15354" width="30.1640625" style="61" customWidth="1"/>
    <col min="15355" max="15356" width="9.1640625" style="61"/>
    <col min="15357" max="15357" width="16" style="61" customWidth="1"/>
    <col min="15358" max="15358" width="9.1640625" style="61"/>
    <col min="15359" max="15359" width="27.83203125" style="61" customWidth="1"/>
    <col min="15360" max="15360" width="34.71875" style="61" customWidth="1"/>
    <col min="15361" max="15361" width="9.1640625" style="61"/>
    <col min="15362" max="15362" width="12.27734375" style="61" bestFit="1" customWidth="1"/>
    <col min="15363" max="15605" width="9.1640625" style="61"/>
    <col min="15606" max="15606" width="1.83203125" style="61" customWidth="1"/>
    <col min="15607" max="15607" width="11.5546875" style="61" customWidth="1"/>
    <col min="15608" max="15608" width="2.44140625" style="61" customWidth="1"/>
    <col min="15609" max="15609" width="27.1640625" style="61" customWidth="1"/>
    <col min="15610" max="15610" width="30.1640625" style="61" customWidth="1"/>
    <col min="15611" max="15612" width="9.1640625" style="61"/>
    <col min="15613" max="15613" width="16" style="61" customWidth="1"/>
    <col min="15614" max="15614" width="9.1640625" style="61"/>
    <col min="15615" max="15615" width="27.83203125" style="61" customWidth="1"/>
    <col min="15616" max="15616" width="34.71875" style="61" customWidth="1"/>
    <col min="15617" max="15617" width="9.1640625" style="61"/>
    <col min="15618" max="15618" width="12.27734375" style="61" bestFit="1" customWidth="1"/>
    <col min="15619" max="15861" width="9.1640625" style="61"/>
    <col min="15862" max="15862" width="1.83203125" style="61" customWidth="1"/>
    <col min="15863" max="15863" width="11.5546875" style="61" customWidth="1"/>
    <col min="15864" max="15864" width="2.44140625" style="61" customWidth="1"/>
    <col min="15865" max="15865" width="27.1640625" style="61" customWidth="1"/>
    <col min="15866" max="15866" width="30.1640625" style="61" customWidth="1"/>
    <col min="15867" max="15868" width="9.1640625" style="61"/>
    <col min="15869" max="15869" width="16" style="61" customWidth="1"/>
    <col min="15870" max="15870" width="9.1640625" style="61"/>
    <col min="15871" max="15871" width="27.83203125" style="61" customWidth="1"/>
    <col min="15872" max="15872" width="34.71875" style="61" customWidth="1"/>
    <col min="15873" max="15873" width="9.1640625" style="61"/>
    <col min="15874" max="15874" width="12.27734375" style="61" bestFit="1" customWidth="1"/>
    <col min="15875" max="16117" width="9.1640625" style="61"/>
    <col min="16118" max="16118" width="1.83203125" style="61" customWidth="1"/>
    <col min="16119" max="16119" width="11.5546875" style="61" customWidth="1"/>
    <col min="16120" max="16120" width="2.44140625" style="61" customWidth="1"/>
    <col min="16121" max="16121" width="27.1640625" style="61" customWidth="1"/>
    <col min="16122" max="16122" width="30.1640625" style="61" customWidth="1"/>
    <col min="16123" max="16124" width="9.1640625" style="61"/>
    <col min="16125" max="16125" width="16" style="61" customWidth="1"/>
    <col min="16126" max="16126" width="9.1640625" style="61"/>
    <col min="16127" max="16127" width="27.83203125" style="61" customWidth="1"/>
    <col min="16128" max="16128" width="34.71875" style="61" customWidth="1"/>
    <col min="16129" max="16129" width="9.1640625" style="61"/>
    <col min="16130" max="16130" width="12.27734375" style="61" bestFit="1" customWidth="1"/>
    <col min="16131" max="16384" width="9.1640625" style="61"/>
  </cols>
  <sheetData>
    <row r="1" spans="1:6" x14ac:dyDescent="0.4">
      <c r="A1" s="166"/>
      <c r="B1" s="167"/>
      <c r="C1" s="166"/>
    </row>
    <row r="2" spans="1:6" x14ac:dyDescent="0.4">
      <c r="A2" s="166"/>
      <c r="B2" s="167"/>
      <c r="C2" s="166"/>
    </row>
    <row r="3" spans="1:6" x14ac:dyDescent="0.4">
      <c r="A3" s="166"/>
      <c r="B3" s="167"/>
      <c r="C3" s="166"/>
    </row>
    <row r="4" spans="1:6" x14ac:dyDescent="0.4">
      <c r="A4" s="166"/>
      <c r="B4" s="167"/>
      <c r="C4" s="166"/>
    </row>
    <row r="5" spans="1:6" x14ac:dyDescent="0.4">
      <c r="A5" s="166"/>
      <c r="B5" s="167"/>
      <c r="C5" s="166"/>
    </row>
    <row r="6" spans="1:6" x14ac:dyDescent="0.4">
      <c r="A6" s="166"/>
      <c r="B6" s="167"/>
      <c r="C6" s="166"/>
    </row>
    <row r="7" spans="1:6" s="169" customFormat="1" x14ac:dyDescent="0.4">
      <c r="A7" s="76"/>
      <c r="B7" s="76"/>
      <c r="C7" s="76"/>
      <c r="D7" s="168"/>
      <c r="E7" s="168"/>
      <c r="F7" s="166"/>
    </row>
    <row r="8" spans="1:6" s="169" customFormat="1" x14ac:dyDescent="0.4">
      <c r="A8" s="170"/>
      <c r="B8" s="170"/>
      <c r="C8" s="170"/>
      <c r="D8" s="168"/>
      <c r="E8" s="168"/>
      <c r="F8" s="166"/>
    </row>
    <row r="9" spans="1:6" s="169" customFormat="1" x14ac:dyDescent="0.4">
      <c r="A9" s="76"/>
      <c r="B9" s="167"/>
      <c r="C9" s="171"/>
      <c r="D9" s="168"/>
      <c r="E9" s="168"/>
      <c r="F9" s="166"/>
    </row>
    <row r="10" spans="1:6" s="169" customFormat="1" ht="12.75" customHeight="1" x14ac:dyDescent="0.4">
      <c r="A10" s="76"/>
      <c r="B10" s="167"/>
      <c r="C10" s="171"/>
      <c r="D10" s="168"/>
      <c r="E10" s="168"/>
      <c r="F10" s="166"/>
    </row>
    <row r="11" spans="1:6" ht="15" x14ac:dyDescent="0.5">
      <c r="B11" s="270" t="s">
        <v>212</v>
      </c>
      <c r="C11" s="275"/>
    </row>
    <row r="12" spans="1:6" ht="15" x14ac:dyDescent="0.5">
      <c r="B12" s="276" t="s">
        <v>230</v>
      </c>
      <c r="C12" s="277"/>
    </row>
    <row r="13" spans="1:6" x14ac:dyDescent="0.4">
      <c r="B13" s="172"/>
    </row>
    <row r="14" spans="1:6" x14ac:dyDescent="0.4">
      <c r="B14" s="173" t="s">
        <v>213</v>
      </c>
      <c r="C14" s="174">
        <v>44126</v>
      </c>
    </row>
    <row r="15" spans="1:6" x14ac:dyDescent="0.4">
      <c r="B15" s="173" t="s">
        <v>214</v>
      </c>
      <c r="C15" s="77" t="s">
        <v>297</v>
      </c>
    </row>
    <row r="16" spans="1:6" x14ac:dyDescent="0.4">
      <c r="B16" s="173" t="s">
        <v>215</v>
      </c>
      <c r="C16" s="329" t="s">
        <v>298</v>
      </c>
    </row>
    <row r="17" spans="1:14" x14ac:dyDescent="0.4">
      <c r="B17" s="175"/>
    </row>
    <row r="18" spans="1:14" x14ac:dyDescent="0.4">
      <c r="B18" s="175"/>
    </row>
    <row r="19" spans="1:14" x14ac:dyDescent="0.4">
      <c r="B19" s="176" t="s">
        <v>216</v>
      </c>
      <c r="C19" s="173"/>
      <c r="D19" s="173"/>
      <c r="E19" s="173"/>
      <c r="F19" s="173"/>
      <c r="G19" s="173"/>
      <c r="H19" s="173"/>
      <c r="I19" s="173"/>
      <c r="J19" s="173"/>
      <c r="K19" s="173"/>
      <c r="L19" s="173"/>
      <c r="M19" s="173"/>
      <c r="N19" s="173"/>
    </row>
    <row r="20" spans="1:14" ht="12.6" x14ac:dyDescent="0.45">
      <c r="B20" s="173" t="s">
        <v>299</v>
      </c>
      <c r="C20" s="177"/>
      <c r="D20" s="177"/>
      <c r="E20" s="177"/>
      <c r="F20" s="177"/>
      <c r="G20" s="177"/>
      <c r="H20" s="177"/>
      <c r="I20" s="177"/>
      <c r="J20" s="177"/>
      <c r="K20" s="177"/>
      <c r="L20" s="177"/>
      <c r="M20" s="177"/>
      <c r="N20" s="177"/>
    </row>
    <row r="21" spans="1:14" x14ac:dyDescent="0.4">
      <c r="B21" s="178" t="s">
        <v>217</v>
      </c>
    </row>
    <row r="22" spans="1:14" x14ac:dyDescent="0.4">
      <c r="B22" s="178" t="s">
        <v>218</v>
      </c>
    </row>
    <row r="23" spans="1:14" x14ac:dyDescent="0.4">
      <c r="B23" s="178"/>
    </row>
    <row r="24" spans="1:14" x14ac:dyDescent="0.4">
      <c r="B24" s="176" t="s">
        <v>219</v>
      </c>
      <c r="C24" s="179"/>
    </row>
    <row r="25" spans="1:14" x14ac:dyDescent="0.4">
      <c r="B25" s="61"/>
      <c r="C25" s="179" t="s">
        <v>220</v>
      </c>
    </row>
    <row r="26" spans="1:14" s="180" customFormat="1" ht="15" customHeight="1" x14ac:dyDescent="0.4">
      <c r="A26" s="47"/>
      <c r="B26" s="330" t="s">
        <v>270</v>
      </c>
      <c r="C26" s="331" t="s">
        <v>281</v>
      </c>
      <c r="D26" s="61"/>
      <c r="E26" s="61"/>
      <c r="F26" s="107"/>
    </row>
    <row r="27" spans="1:14" s="180" customFormat="1" ht="15" customHeight="1" x14ac:dyDescent="0.4">
      <c r="A27" s="47"/>
      <c r="B27" s="330" t="s">
        <v>271</v>
      </c>
      <c r="C27" s="332" t="s">
        <v>280</v>
      </c>
      <c r="D27" s="61"/>
      <c r="E27" s="61"/>
      <c r="F27" s="107"/>
    </row>
    <row r="28" spans="1:14" s="180" customFormat="1" ht="15" customHeight="1" x14ac:dyDescent="0.4">
      <c r="A28" s="47"/>
      <c r="B28" s="330" t="s">
        <v>272</v>
      </c>
      <c r="C28" s="331" t="s">
        <v>279</v>
      </c>
      <c r="D28" s="61"/>
      <c r="E28" s="61"/>
      <c r="F28" s="107"/>
    </row>
    <row r="29" spans="1:14" s="180" customFormat="1" ht="15" customHeight="1" x14ac:dyDescent="0.4">
      <c r="A29" s="47"/>
      <c r="B29" s="330" t="s">
        <v>273</v>
      </c>
      <c r="C29" s="47" t="s">
        <v>235</v>
      </c>
      <c r="D29" s="61"/>
      <c r="E29" s="61"/>
      <c r="F29" s="107"/>
    </row>
    <row r="30" spans="1:14" s="180" customFormat="1" ht="15" customHeight="1" x14ac:dyDescent="0.4">
      <c r="A30" s="47"/>
      <c r="B30" s="330" t="s">
        <v>274</v>
      </c>
      <c r="C30" s="331" t="s">
        <v>300</v>
      </c>
      <c r="D30" s="61"/>
      <c r="E30" s="61"/>
      <c r="F30" s="107"/>
    </row>
    <row r="31" spans="1:14" s="180" customFormat="1" ht="15" customHeight="1" x14ac:dyDescent="0.4">
      <c r="A31" s="47"/>
      <c r="B31" s="330" t="s">
        <v>275</v>
      </c>
      <c r="C31" s="331" t="s">
        <v>282</v>
      </c>
      <c r="D31" s="61"/>
      <c r="E31" s="61"/>
      <c r="F31" s="107"/>
    </row>
    <row r="32" spans="1:14" s="180" customFormat="1" ht="15" customHeight="1" x14ac:dyDescent="0.4">
      <c r="A32" s="47"/>
      <c r="B32" s="178"/>
      <c r="C32" s="47"/>
      <c r="D32" s="61"/>
      <c r="E32" s="61"/>
      <c r="F32" s="107"/>
    </row>
    <row r="33" spans="1:6" s="180" customFormat="1" ht="15" customHeight="1" x14ac:dyDescent="0.4">
      <c r="A33" s="47"/>
      <c r="B33" s="178"/>
      <c r="C33" s="179" t="s">
        <v>277</v>
      </c>
      <c r="D33" s="61"/>
      <c r="E33" s="61"/>
      <c r="F33" s="107"/>
    </row>
    <row r="34" spans="1:6" s="180" customFormat="1" ht="15" customHeight="1" x14ac:dyDescent="0.4">
      <c r="A34" s="47"/>
      <c r="B34" s="330" t="s">
        <v>276</v>
      </c>
      <c r="C34" s="178" t="s">
        <v>237</v>
      </c>
      <c r="D34" s="61"/>
      <c r="E34" s="61"/>
      <c r="F34" s="107"/>
    </row>
    <row r="35" spans="1:6" s="180" customFormat="1" ht="15" customHeight="1" x14ac:dyDescent="0.4">
      <c r="A35" s="47"/>
      <c r="B35" s="178"/>
      <c r="C35" s="178"/>
      <c r="D35" s="61"/>
      <c r="E35" s="61"/>
      <c r="F35" s="107"/>
    </row>
    <row r="36" spans="1:6" s="180" customFormat="1" ht="15" customHeight="1" x14ac:dyDescent="0.4">
      <c r="A36" s="47"/>
      <c r="B36" s="176" t="s">
        <v>221</v>
      </c>
      <c r="C36" s="178"/>
      <c r="D36" s="61"/>
      <c r="E36" s="61"/>
      <c r="F36" s="107"/>
    </row>
    <row r="37" spans="1:6" s="180" customFormat="1" ht="15" customHeight="1" x14ac:dyDescent="0.4">
      <c r="A37" s="47"/>
      <c r="B37" s="173" t="s">
        <v>222</v>
      </c>
      <c r="C37" s="333" t="s">
        <v>301</v>
      </c>
      <c r="D37" s="61"/>
      <c r="E37" s="61"/>
      <c r="F37" s="107"/>
    </row>
    <row r="38" spans="1:6" s="180" customFormat="1" ht="15" customHeight="1" x14ac:dyDescent="0.4">
      <c r="A38" s="47"/>
      <c r="B38" s="173" t="s">
        <v>223</v>
      </c>
      <c r="C38" s="181" t="s">
        <v>224</v>
      </c>
      <c r="D38" s="61"/>
      <c r="E38" s="294"/>
      <c r="F38" s="107"/>
    </row>
    <row r="39" spans="1:6" s="180" customFormat="1" ht="15" customHeight="1" x14ac:dyDescent="0.4">
      <c r="A39" s="47"/>
      <c r="B39" s="178"/>
      <c r="C39" s="178"/>
      <c r="D39" s="61"/>
      <c r="E39" s="61"/>
      <c r="F39" s="107"/>
    </row>
    <row r="40" spans="1:6" s="180" customFormat="1" ht="15" customHeight="1" x14ac:dyDescent="0.4">
      <c r="A40" s="47"/>
      <c r="B40" s="176" t="s">
        <v>225</v>
      </c>
      <c r="C40" s="173" t="s">
        <v>226</v>
      </c>
      <c r="D40" s="182" t="s">
        <v>227</v>
      </c>
      <c r="E40" s="61"/>
      <c r="F40" s="107"/>
    </row>
    <row r="41" spans="1:6" s="180" customFormat="1" ht="15" customHeight="1" x14ac:dyDescent="0.4">
      <c r="A41" s="47"/>
      <c r="C41" s="183" t="s">
        <v>228</v>
      </c>
      <c r="D41" s="183" t="s">
        <v>229</v>
      </c>
      <c r="E41" s="183"/>
      <c r="F41" s="183"/>
    </row>
    <row r="42" spans="1:6" s="180" customFormat="1" ht="15" customHeight="1" x14ac:dyDescent="0.4">
      <c r="A42" s="47"/>
      <c r="B42" s="173"/>
      <c r="E42" s="173"/>
      <c r="F42" s="173"/>
    </row>
    <row r="43" spans="1:6" s="180" customFormat="1" ht="15" customHeight="1" x14ac:dyDescent="0.4">
      <c r="A43" s="47"/>
      <c r="B43" s="175"/>
      <c r="C43" s="47"/>
      <c r="D43" s="61"/>
      <c r="E43" s="61"/>
      <c r="F43" s="107"/>
    </row>
    <row r="44" spans="1:6" s="180" customFormat="1" ht="15" customHeight="1" x14ac:dyDescent="0.4">
      <c r="A44" s="47"/>
      <c r="B44" s="175"/>
      <c r="C44" s="47"/>
      <c r="D44" s="61"/>
      <c r="E44" s="61"/>
      <c r="F44" s="107"/>
    </row>
  </sheetData>
  <hyperlinks>
    <hyperlink ref="D40" r:id="rId1" xr:uid="{4040DA2A-9202-4AE0-AB5E-79DE13D51A56}"/>
    <hyperlink ref="B26" location="'Table U1'!A1" display="U1" xr:uid="{8FD94D8A-DE7F-4D85-AF69-443DE50146D6}"/>
    <hyperlink ref="B27" location="'Table U2'!A1" display="U2" xr:uid="{09E60807-68EA-47C5-B05F-CF0F4132CF6E}"/>
    <hyperlink ref="B28" location="'Table U3'!A1" display="U3" xr:uid="{F122439E-81CF-408D-A141-CC0D9954A5EC}"/>
    <hyperlink ref="B29" location="'Table U4'!A1" display="U4" xr:uid="{902B71F2-7A3A-42E6-9E35-430C5765649C}"/>
    <hyperlink ref="B30" location="'Table U5'!A1" display="U5" xr:uid="{28D290AA-723F-4746-912B-1A66C21130B8}"/>
    <hyperlink ref="B31" location="'Table U6'!A1" display="U6" xr:uid="{FFC5FEA2-A443-4B29-8F37-ADE492741FB9}"/>
    <hyperlink ref="B34" location="'Table U7'!A1" display="U7" xr:uid="{3775825A-18CD-4906-8EDC-79B2FCC8E0DB}"/>
    <hyperlink ref="C38" r:id="rId2" xr:uid="{0A7C2C34-A3AE-4912-B26E-90AD5F4FAE7B}"/>
    <hyperlink ref="C37" r:id="rId3" xr:uid="{8237C044-1D7A-4E90-AC5E-49F08AE783CB}"/>
  </hyperlinks>
  <pageMargins left="0.70866141732283472" right="0.70866141732283472" top="0.74803149606299213" bottom="0.74803149606299213" header="0.31496062992125984" footer="0.31496062992125984"/>
  <pageSetup paperSize="9" scale="14" orientation="landscape" verticalDpi="4" r:id="rId4"/>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B9B6AF-B4E9-421B-BCD5-B497CF8F8727}">
  <sheetPr>
    <tabColor theme="4"/>
  </sheetPr>
  <dimension ref="A3:Y41"/>
  <sheetViews>
    <sheetView showGridLines="0" zoomScale="75" zoomScaleNormal="75" workbookViewId="0">
      <selection activeCell="C16" sqref="C16"/>
    </sheetView>
  </sheetViews>
  <sheetFormatPr defaultColWidth="9" defaultRowHeight="12.3" x14ac:dyDescent="0.4"/>
  <cols>
    <col min="1" max="1" width="9" style="188"/>
    <col min="2" max="2" width="12.44140625" style="188" customWidth="1"/>
    <col min="3" max="3" width="100.5546875" style="189" customWidth="1"/>
    <col min="4" max="14" width="9" style="188"/>
    <col min="15" max="15" width="42.44140625" style="188" bestFit="1" customWidth="1"/>
    <col min="16" max="16384" width="9" style="188"/>
  </cols>
  <sheetData>
    <row r="3" spans="2:25" ht="15" x14ac:dyDescent="0.5">
      <c r="B3" s="304" t="s">
        <v>240</v>
      </c>
      <c r="C3" s="305"/>
      <c r="O3" s="286" t="s">
        <v>296</v>
      </c>
      <c r="P3" s="283"/>
      <c r="Q3" s="283"/>
      <c r="R3" s="283"/>
      <c r="S3" s="283"/>
      <c r="T3" s="283"/>
      <c r="U3" s="283"/>
      <c r="V3" s="284"/>
      <c r="W3" s="284"/>
      <c r="X3" s="284"/>
      <c r="Y3" s="284"/>
    </row>
    <row r="4" spans="2:25" ht="24.6" x14ac:dyDescent="0.4">
      <c r="C4" s="189" t="s">
        <v>248</v>
      </c>
      <c r="O4" s="283"/>
      <c r="P4" s="283"/>
      <c r="Q4" s="283"/>
      <c r="R4" s="283"/>
      <c r="S4" s="283"/>
      <c r="T4" s="283"/>
      <c r="U4" s="283"/>
      <c r="V4" s="284"/>
      <c r="W4" s="284"/>
      <c r="X4" s="284"/>
      <c r="Y4" s="284"/>
    </row>
    <row r="5" spans="2:25" x14ac:dyDescent="0.4">
      <c r="O5" s="287" t="s">
        <v>285</v>
      </c>
      <c r="P5" s="302">
        <v>22298.09</v>
      </c>
      <c r="Q5" s="288"/>
      <c r="R5" s="288"/>
      <c r="S5" s="302">
        <v>22298.09</v>
      </c>
      <c r="T5" s="289"/>
      <c r="U5" s="289"/>
      <c r="V5" s="284"/>
      <c r="W5" s="284"/>
      <c r="X5" s="284"/>
      <c r="Y5" s="284"/>
    </row>
    <row r="6" spans="2:25" x14ac:dyDescent="0.4">
      <c r="O6" s="287"/>
      <c r="P6" s="303" t="s">
        <v>271</v>
      </c>
      <c r="Q6" s="301"/>
      <c r="R6" s="301"/>
      <c r="S6" s="303" t="s">
        <v>273</v>
      </c>
      <c r="T6" s="289"/>
      <c r="U6" s="289"/>
      <c r="V6" s="284"/>
      <c r="W6" s="284"/>
      <c r="X6" s="284"/>
      <c r="Y6" s="284"/>
    </row>
    <row r="7" spans="2:25" ht="15" x14ac:dyDescent="0.5">
      <c r="B7" s="304" t="s">
        <v>238</v>
      </c>
      <c r="C7" s="305"/>
      <c r="O7" s="287" t="s">
        <v>286</v>
      </c>
      <c r="P7" s="302"/>
      <c r="Q7" s="288"/>
      <c r="R7" s="288"/>
      <c r="S7" s="302"/>
      <c r="T7" s="289"/>
      <c r="U7" s="289"/>
      <c r="V7" s="284"/>
      <c r="W7" s="284"/>
      <c r="X7" s="284"/>
      <c r="Y7" s="284"/>
    </row>
    <row r="8" spans="2:25" x14ac:dyDescent="0.4">
      <c r="O8" s="287"/>
      <c r="P8" s="302"/>
      <c r="Q8" s="288"/>
      <c r="R8" s="288"/>
      <c r="S8" s="302"/>
      <c r="T8" s="289"/>
      <c r="U8" s="289"/>
      <c r="V8" s="284"/>
      <c r="W8" s="284"/>
      <c r="X8" s="284"/>
      <c r="Y8" s="284"/>
    </row>
    <row r="9" spans="2:25" x14ac:dyDescent="0.4">
      <c r="B9" s="191" t="s">
        <v>242</v>
      </c>
      <c r="C9" s="192" t="s">
        <v>241</v>
      </c>
      <c r="O9" s="287" t="s">
        <v>189</v>
      </c>
      <c r="P9" s="302">
        <f>S9</f>
        <v>766.80899233155105</v>
      </c>
      <c r="Q9" s="288"/>
      <c r="R9" s="288"/>
      <c r="S9" s="302">
        <v>766.80899233155105</v>
      </c>
      <c r="T9" s="289"/>
      <c r="U9" s="289"/>
      <c r="V9" s="284"/>
      <c r="W9" s="284"/>
      <c r="X9" s="284"/>
      <c r="Y9" s="284"/>
    </row>
    <row r="10" spans="2:25" x14ac:dyDescent="0.4">
      <c r="B10" s="193"/>
      <c r="C10" s="189" t="s">
        <v>249</v>
      </c>
      <c r="O10" s="287" t="s">
        <v>287</v>
      </c>
      <c r="P10" s="302"/>
      <c r="Q10" s="288"/>
      <c r="R10" s="288"/>
      <c r="S10" s="302">
        <v>1461.3496475343513</v>
      </c>
      <c r="T10" s="289"/>
      <c r="U10" s="289"/>
      <c r="V10" s="284"/>
      <c r="W10" s="284"/>
      <c r="X10" s="284"/>
      <c r="Y10" s="284"/>
    </row>
    <row r="11" spans="2:25" x14ac:dyDescent="0.4">
      <c r="B11" s="193"/>
      <c r="C11" s="274" t="s">
        <v>302</v>
      </c>
      <c r="O11" s="287" t="s">
        <v>288</v>
      </c>
      <c r="P11" s="302">
        <f>S11</f>
        <v>217.2856617259402</v>
      </c>
      <c r="Q11" s="288"/>
      <c r="R11" s="288"/>
      <c r="S11" s="302">
        <v>217.2856617259402</v>
      </c>
      <c r="T11" s="289"/>
      <c r="U11" s="289"/>
      <c r="V11" s="284"/>
      <c r="W11" s="284"/>
      <c r="X11" s="284"/>
      <c r="Y11" s="284"/>
    </row>
    <row r="12" spans="2:25" x14ac:dyDescent="0.4">
      <c r="C12" s="194" t="s">
        <v>239</v>
      </c>
      <c r="O12" s="287" t="s">
        <v>53</v>
      </c>
      <c r="P12" s="302"/>
      <c r="Q12" s="288"/>
      <c r="R12" s="288"/>
      <c r="S12" s="302">
        <v>672.77483370082962</v>
      </c>
      <c r="T12" s="289"/>
      <c r="U12" s="289"/>
      <c r="V12" s="284"/>
      <c r="W12" s="284"/>
      <c r="X12" s="284"/>
      <c r="Y12" s="284"/>
    </row>
    <row r="13" spans="2:25" x14ac:dyDescent="0.4">
      <c r="O13" s="287" t="s">
        <v>289</v>
      </c>
      <c r="P13" s="302">
        <v>1134.4861204670815</v>
      </c>
      <c r="Q13" s="288"/>
      <c r="R13" s="288"/>
      <c r="S13" s="302">
        <v>1134.4861204670815</v>
      </c>
      <c r="T13" s="289" t="s">
        <v>290</v>
      </c>
      <c r="U13" s="289"/>
      <c r="V13" s="284"/>
      <c r="W13" s="284"/>
      <c r="X13" s="284"/>
      <c r="Y13" s="284"/>
    </row>
    <row r="14" spans="2:25" x14ac:dyDescent="0.4">
      <c r="B14" s="191" t="s">
        <v>243</v>
      </c>
      <c r="C14" s="192" t="s">
        <v>303</v>
      </c>
      <c r="O14" s="287"/>
      <c r="P14" s="302"/>
      <c r="Q14" s="288"/>
      <c r="R14" s="288"/>
      <c r="S14" s="302"/>
      <c r="T14" s="289"/>
      <c r="U14" s="289"/>
      <c r="V14" s="284"/>
      <c r="W14" s="284"/>
      <c r="X14" s="284"/>
      <c r="Y14" s="284"/>
    </row>
    <row r="15" spans="2:25" x14ac:dyDescent="0.4">
      <c r="B15" s="191"/>
      <c r="C15" s="196" t="s">
        <v>250</v>
      </c>
      <c r="O15" s="287"/>
      <c r="P15" s="302"/>
      <c r="Q15" s="288"/>
      <c r="R15" s="288"/>
      <c r="S15" s="302"/>
      <c r="T15" s="289"/>
      <c r="U15" s="289"/>
      <c r="V15" s="284"/>
      <c r="W15" s="284"/>
      <c r="X15" s="284"/>
      <c r="Y15" s="284"/>
    </row>
    <row r="16" spans="2:25" x14ac:dyDescent="0.4">
      <c r="O16" s="287" t="s">
        <v>291</v>
      </c>
      <c r="P16" s="302">
        <f>P5-SUM(P8:P13)</f>
        <v>20179.509225475427</v>
      </c>
      <c r="Q16" s="288"/>
      <c r="R16" s="288"/>
      <c r="S16" s="302">
        <f>S5-SUM(S8:S13)</f>
        <v>18045.384744240248</v>
      </c>
      <c r="T16" s="289"/>
      <c r="U16" s="289"/>
      <c r="V16" s="284"/>
      <c r="W16" s="284"/>
      <c r="X16" s="284"/>
      <c r="Y16" s="284"/>
    </row>
    <row r="17" spans="1:25" x14ac:dyDescent="0.4">
      <c r="B17" s="191" t="s">
        <v>244</v>
      </c>
      <c r="C17" s="192" t="s">
        <v>251</v>
      </c>
      <c r="O17" s="287"/>
      <c r="P17" s="302"/>
      <c r="Q17" s="288"/>
      <c r="R17" s="288"/>
      <c r="S17" s="302"/>
      <c r="T17" s="289"/>
      <c r="U17" s="289"/>
      <c r="V17" s="284"/>
      <c r="W17" s="284"/>
      <c r="X17" s="284"/>
      <c r="Y17" s="284"/>
    </row>
    <row r="18" spans="1:25" x14ac:dyDescent="0.4">
      <c r="C18" s="189" t="s">
        <v>253</v>
      </c>
      <c r="O18" s="287" t="s">
        <v>243</v>
      </c>
      <c r="P18" s="302">
        <v>20178.680774546294</v>
      </c>
      <c r="Q18" s="288"/>
      <c r="R18" s="288" t="s">
        <v>245</v>
      </c>
      <c r="S18" s="302">
        <v>18045.385633694223</v>
      </c>
      <c r="T18" s="289"/>
      <c r="U18" s="289"/>
      <c r="V18" s="284"/>
      <c r="W18" s="284"/>
      <c r="X18" s="284"/>
      <c r="Y18" s="284"/>
    </row>
    <row r="19" spans="1:25" x14ac:dyDescent="0.4">
      <c r="C19" s="190" t="s">
        <v>254</v>
      </c>
      <c r="O19" s="284"/>
      <c r="P19" s="284"/>
      <c r="Q19" s="284"/>
      <c r="R19" s="284"/>
      <c r="S19" s="284"/>
      <c r="T19" s="284"/>
      <c r="U19" s="284"/>
      <c r="V19" s="284"/>
      <c r="W19" s="284"/>
      <c r="X19" s="284"/>
      <c r="Y19" s="284"/>
    </row>
    <row r="20" spans="1:25" ht="24.6" x14ac:dyDescent="0.4">
      <c r="C20" s="197" t="s">
        <v>255</v>
      </c>
      <c r="O20" s="284"/>
      <c r="P20" s="284"/>
      <c r="Q20" s="284"/>
      <c r="R20" s="284"/>
      <c r="S20" s="284"/>
      <c r="T20" s="284"/>
      <c r="U20" s="284"/>
      <c r="V20" s="284"/>
      <c r="W20" s="284"/>
      <c r="X20" s="284"/>
      <c r="Y20" s="284"/>
    </row>
    <row r="21" spans="1:25" x14ac:dyDescent="0.4">
      <c r="C21" s="198" t="s">
        <v>258</v>
      </c>
      <c r="O21" s="284"/>
      <c r="P21" s="284"/>
      <c r="Q21" s="284"/>
      <c r="R21" s="284"/>
      <c r="S21" s="284"/>
      <c r="T21" s="284"/>
      <c r="U21" s="284"/>
      <c r="V21" s="284"/>
      <c r="W21" s="284"/>
      <c r="X21" s="284"/>
      <c r="Y21" s="284"/>
    </row>
    <row r="22" spans="1:25" x14ac:dyDescent="0.4">
      <c r="C22" s="189" t="s">
        <v>259</v>
      </c>
      <c r="O22" s="284"/>
      <c r="P22" s="284"/>
      <c r="Q22" s="284"/>
      <c r="R22" s="284"/>
      <c r="S22" s="284"/>
      <c r="T22" s="284"/>
      <c r="U22" s="284"/>
      <c r="V22" s="284"/>
      <c r="W22" s="284"/>
      <c r="X22" s="284"/>
      <c r="Y22" s="284"/>
    </row>
    <row r="23" spans="1:25" x14ac:dyDescent="0.4">
      <c r="C23" s="190" t="s">
        <v>256</v>
      </c>
      <c r="O23" s="284"/>
      <c r="P23" s="284"/>
      <c r="Q23" s="284"/>
      <c r="R23" s="284"/>
      <c r="S23" s="284"/>
      <c r="T23" s="284"/>
      <c r="U23" s="284"/>
      <c r="V23" s="284"/>
      <c r="W23" s="284"/>
      <c r="X23" s="284"/>
      <c r="Y23" s="284"/>
    </row>
    <row r="24" spans="1:25" x14ac:dyDescent="0.4">
      <c r="O24" s="284"/>
      <c r="P24" s="284"/>
      <c r="Q24" s="284"/>
      <c r="R24" s="284"/>
      <c r="S24" s="284"/>
      <c r="T24" s="284"/>
      <c r="U24" s="284"/>
      <c r="V24" s="284"/>
      <c r="W24" s="284"/>
      <c r="X24" s="284"/>
      <c r="Y24" s="284"/>
    </row>
    <row r="25" spans="1:25" x14ac:dyDescent="0.4">
      <c r="B25" s="191" t="s">
        <v>245</v>
      </c>
      <c r="C25" s="192" t="s">
        <v>257</v>
      </c>
      <c r="O25" s="284"/>
      <c r="P25" s="284"/>
      <c r="Q25" s="284"/>
      <c r="R25" s="284"/>
      <c r="S25" s="284"/>
      <c r="T25" s="284"/>
      <c r="U25" s="284"/>
      <c r="V25" s="284"/>
      <c r="W25" s="284"/>
      <c r="X25" s="284"/>
      <c r="Y25" s="284"/>
    </row>
    <row r="26" spans="1:25" x14ac:dyDescent="0.4">
      <c r="C26" s="203" t="s">
        <v>268</v>
      </c>
      <c r="O26" s="284"/>
      <c r="P26" s="284"/>
      <c r="Q26" s="284"/>
      <c r="R26" s="284"/>
      <c r="S26" s="284"/>
      <c r="T26" s="284"/>
      <c r="U26" s="284"/>
      <c r="V26" s="284"/>
      <c r="W26" s="284"/>
      <c r="X26" s="284"/>
      <c r="Y26" s="284"/>
    </row>
    <row r="27" spans="1:25" ht="36.9" x14ac:dyDescent="0.4">
      <c r="C27" s="274" t="s">
        <v>278</v>
      </c>
      <c r="O27" s="284"/>
      <c r="P27" s="284"/>
      <c r="Q27" s="284"/>
      <c r="R27" s="284"/>
      <c r="S27" s="284"/>
      <c r="T27" s="284"/>
      <c r="U27" s="284"/>
      <c r="V27" s="284"/>
      <c r="W27" s="284"/>
      <c r="X27" s="284"/>
      <c r="Y27" s="284"/>
    </row>
    <row r="28" spans="1:25" x14ac:dyDescent="0.4">
      <c r="C28" s="201" t="s">
        <v>267</v>
      </c>
      <c r="O28" s="284"/>
      <c r="P28" s="284"/>
      <c r="Q28" s="284"/>
      <c r="R28" s="284"/>
      <c r="S28" s="284"/>
      <c r="T28" s="284"/>
      <c r="U28" s="284"/>
      <c r="V28" s="284"/>
      <c r="W28" s="284"/>
      <c r="X28" s="284"/>
      <c r="Y28" s="284"/>
    </row>
    <row r="29" spans="1:25" s="199" customFormat="1" ht="30" customHeight="1" x14ac:dyDescent="0.4">
      <c r="A29" s="188"/>
      <c r="B29" s="188"/>
      <c r="C29" s="192" t="s">
        <v>284</v>
      </c>
      <c r="H29" s="188"/>
      <c r="O29" s="285"/>
      <c r="P29" s="285"/>
      <c r="Q29" s="285"/>
      <c r="R29" s="285"/>
      <c r="S29" s="285"/>
      <c r="T29" s="285"/>
      <c r="U29" s="285"/>
      <c r="V29" s="285"/>
      <c r="W29" s="285"/>
      <c r="X29" s="285"/>
      <c r="Y29" s="285"/>
    </row>
    <row r="30" spans="1:25" s="199" customFormat="1" x14ac:dyDescent="0.4">
      <c r="A30" s="188"/>
      <c r="B30" s="188"/>
      <c r="C30" s="202"/>
      <c r="H30" s="188"/>
      <c r="O30" s="285"/>
      <c r="P30" s="285"/>
      <c r="Q30" s="285"/>
      <c r="R30" s="285"/>
      <c r="S30" s="285"/>
      <c r="T30" s="285"/>
      <c r="U30" s="285"/>
      <c r="V30" s="285"/>
      <c r="W30" s="285"/>
      <c r="X30" s="285"/>
      <c r="Y30" s="285"/>
    </row>
    <row r="31" spans="1:25" s="199" customFormat="1" x14ac:dyDescent="0.4">
      <c r="A31" s="188"/>
      <c r="B31" s="191" t="s">
        <v>246</v>
      </c>
      <c r="C31" s="192" t="s">
        <v>260</v>
      </c>
      <c r="H31" s="188"/>
      <c r="O31" s="285"/>
      <c r="P31" s="285"/>
      <c r="Q31" s="285"/>
      <c r="R31" s="285"/>
      <c r="S31" s="285"/>
      <c r="T31" s="285"/>
      <c r="U31" s="285"/>
      <c r="V31" s="285"/>
      <c r="W31" s="285"/>
      <c r="X31" s="285"/>
      <c r="Y31" s="285"/>
    </row>
    <row r="32" spans="1:25" s="199" customFormat="1" ht="24.6" x14ac:dyDescent="0.4">
      <c r="B32" s="193"/>
      <c r="C32" s="196" t="s">
        <v>261</v>
      </c>
      <c r="H32" s="188"/>
      <c r="O32" s="285"/>
      <c r="P32" s="285"/>
      <c r="Q32" s="285"/>
      <c r="R32" s="285"/>
      <c r="S32" s="285"/>
      <c r="T32" s="285"/>
      <c r="U32" s="285"/>
      <c r="V32" s="285"/>
      <c r="W32" s="285"/>
      <c r="X32" s="285"/>
      <c r="Y32" s="285"/>
    </row>
    <row r="33" spans="1:8" s="199" customFormat="1" x14ac:dyDescent="0.4">
      <c r="B33" s="193"/>
      <c r="C33" s="83" t="s">
        <v>121</v>
      </c>
      <c r="H33" s="188"/>
    </row>
    <row r="34" spans="1:8" s="199" customFormat="1" ht="24.6" x14ac:dyDescent="0.4">
      <c r="B34" s="193"/>
      <c r="C34" s="196" t="s">
        <v>262</v>
      </c>
    </row>
    <row r="35" spans="1:8" s="199" customFormat="1" x14ac:dyDescent="0.4">
      <c r="B35" s="193"/>
      <c r="C35" s="190" t="s">
        <v>263</v>
      </c>
    </row>
    <row r="36" spans="1:8" x14ac:dyDescent="0.4">
      <c r="A36" s="199"/>
      <c r="B36" s="199"/>
      <c r="C36" s="199"/>
    </row>
    <row r="37" spans="1:8" x14ac:dyDescent="0.4">
      <c r="B37" s="191" t="s">
        <v>247</v>
      </c>
      <c r="C37" s="192" t="s">
        <v>264</v>
      </c>
    </row>
    <row r="38" spans="1:8" ht="24.6" x14ac:dyDescent="0.4">
      <c r="B38" s="191"/>
      <c r="C38" s="195" t="s">
        <v>265</v>
      </c>
      <c r="E38" s="300"/>
    </row>
    <row r="39" spans="1:8" x14ac:dyDescent="0.4">
      <c r="C39" s="188"/>
    </row>
    <row r="40" spans="1:8" ht="24.6" x14ac:dyDescent="0.4">
      <c r="B40" s="200" t="s">
        <v>252</v>
      </c>
      <c r="C40" s="189" t="s">
        <v>266</v>
      </c>
    </row>
    <row r="41" spans="1:8" x14ac:dyDescent="0.4">
      <c r="C41" s="188"/>
    </row>
  </sheetData>
  <mergeCells count="2">
    <mergeCell ref="B3:C3"/>
    <mergeCell ref="B7:C7"/>
  </mergeCells>
  <hyperlinks>
    <hyperlink ref="C12" r:id="rId1" xr:uid="{EBABA7F0-6424-432A-A5EC-4A825D08E888}"/>
    <hyperlink ref="C19" r:id="rId2" xr:uid="{5EBAE566-AD20-49E3-B37F-6066E1EC9732}"/>
    <hyperlink ref="C23" r:id="rId3" xr:uid="{2E522DB0-9E9C-4031-B009-9F5D3BDE7F57}"/>
    <hyperlink ref="C21" r:id="rId4" xr:uid="{8BD320CD-4F78-4489-8BD3-760D4C014FCA}"/>
    <hyperlink ref="C33" r:id="rId5" display="http://projects.bre.co.uk/PDF_files/CarbonEmissionsFromNon-domesticBldgs 2000andBeyond.pdf" xr:uid="{D3B35672-EA32-41C4-868F-F3E7F8313673}"/>
    <hyperlink ref="C35" r:id="rId6" xr:uid="{82CC007C-17E8-4A1E-AF61-F707C6DF1930}"/>
  </hyperlinks>
  <pageMargins left="0.7" right="0.7" top="0.75" bottom="0.75" header="0.3" footer="0.3"/>
  <pageSetup paperSize="9" orientation="portrait" horizontalDpi="90" verticalDpi="90" r:id="rId7"/>
  <drawing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E8B13D-2176-4817-9EE0-05E17167A70E}">
  <sheetPr>
    <tabColor theme="8" tint="0.79998168889431442"/>
    <pageSetUpPr fitToPage="1"/>
  </sheetPr>
  <dimension ref="A1:I139"/>
  <sheetViews>
    <sheetView showGridLines="0" zoomScale="75" zoomScaleNormal="75" zoomScaleSheetLayoutView="100" workbookViewId="0">
      <pane xSplit="1" ySplit="6" topLeftCell="B7" activePane="bottomRight" state="frozen"/>
      <selection activeCell="H36" sqref="H36"/>
      <selection pane="topRight" activeCell="H36" sqref="H36"/>
      <selection pane="bottomLeft" activeCell="H36" sqref="H36"/>
      <selection pane="bottomRight"/>
    </sheetView>
  </sheetViews>
  <sheetFormatPr defaultColWidth="9.1640625" defaultRowHeight="12.3" x14ac:dyDescent="0.4"/>
  <cols>
    <col min="1" max="1" width="18.71875" style="3" customWidth="1"/>
    <col min="2" max="4" width="9.1640625" style="3" customWidth="1"/>
    <col min="5" max="5" width="9.44140625" style="3" customWidth="1"/>
    <col min="6" max="6" width="6.44140625" style="3" customWidth="1"/>
    <col min="7" max="7" width="9.1640625" style="2" customWidth="1"/>
    <col min="8" max="9" width="9.1640625" style="2"/>
    <col min="10" max="16384" width="9.1640625" style="3"/>
  </cols>
  <sheetData>
    <row r="1" spans="1:9" ht="18.75" customHeight="1" x14ac:dyDescent="0.65">
      <c r="A1" s="186"/>
      <c r="B1" s="1"/>
      <c r="C1" s="1"/>
      <c r="D1" s="1"/>
      <c r="E1" s="1"/>
      <c r="F1" s="1"/>
    </row>
    <row r="2" spans="1:9" ht="18.75" customHeight="1" x14ac:dyDescent="0.65">
      <c r="A2" s="186" t="s">
        <v>281</v>
      </c>
      <c r="B2" s="1"/>
      <c r="C2" s="1"/>
      <c r="D2" s="1"/>
      <c r="E2" s="1"/>
      <c r="F2" s="1"/>
    </row>
    <row r="3" spans="1:9" ht="18.75" customHeight="1" x14ac:dyDescent="0.65">
      <c r="A3" s="186"/>
      <c r="B3" s="1"/>
      <c r="C3" s="1"/>
      <c r="D3" s="1"/>
      <c r="E3" s="1"/>
      <c r="F3" s="1"/>
    </row>
    <row r="4" spans="1:9" ht="12.6" thickBot="1" x14ac:dyDescent="0.45">
      <c r="A4" s="4" t="s">
        <v>0</v>
      </c>
      <c r="B4" s="239"/>
      <c r="C4" s="239"/>
      <c r="D4" s="239"/>
      <c r="E4" s="269" t="s">
        <v>1</v>
      </c>
      <c r="F4" s="239"/>
    </row>
    <row r="5" spans="1:9" ht="15" customHeight="1" thickTop="1" x14ac:dyDescent="0.4">
      <c r="A5" s="257"/>
      <c r="B5" s="5"/>
      <c r="C5" s="5"/>
      <c r="D5" s="5"/>
      <c r="E5" s="5"/>
      <c r="F5" s="257"/>
    </row>
    <row r="6" spans="1:9" ht="15" customHeight="1" thickBot="1" x14ac:dyDescent="0.45">
      <c r="A6" s="6"/>
      <c r="B6" s="7" t="s">
        <v>2</v>
      </c>
      <c r="C6" s="7" t="s">
        <v>3</v>
      </c>
      <c r="D6" s="7" t="s">
        <v>231</v>
      </c>
      <c r="E6" s="7" t="s">
        <v>4</v>
      </c>
      <c r="F6" s="256"/>
    </row>
    <row r="7" spans="1:9" ht="15" customHeight="1" thickTop="1" x14ac:dyDescent="0.4">
      <c r="A7" s="8"/>
      <c r="B7" s="308">
        <v>2019</v>
      </c>
      <c r="C7" s="308"/>
      <c r="D7" s="308"/>
      <c r="E7" s="308"/>
      <c r="F7" s="256"/>
    </row>
    <row r="8" spans="1:9" ht="15" customHeight="1" x14ac:dyDescent="0.4">
      <c r="A8" s="257" t="s">
        <v>5</v>
      </c>
      <c r="B8" s="9">
        <f>'Table U2'!I7</f>
        <v>26649.092424883052</v>
      </c>
      <c r="C8" s="10">
        <f>'Table U2'!I24</f>
        <v>1870.7862927063638</v>
      </c>
      <c r="D8" s="10">
        <f>'Table U2'!I14</f>
        <v>9617.5938614973948</v>
      </c>
      <c r="E8" s="10">
        <f t="shared" ref="E8:E15" si="0">SUM(B8:D8)</f>
        <v>38137.472579086811</v>
      </c>
      <c r="F8" s="256"/>
    </row>
    <row r="9" spans="1:9" ht="15" customHeight="1" x14ac:dyDescent="0.4">
      <c r="A9" s="257" t="s">
        <v>6</v>
      </c>
      <c r="B9" s="11">
        <f>'Table U2'!I8</f>
        <v>7001.2742193964596</v>
      </c>
      <c r="C9" s="12">
        <v>0</v>
      </c>
      <c r="D9" s="13">
        <f>'Table U2'!I15</f>
        <v>1361.7921223888577</v>
      </c>
      <c r="E9" s="13">
        <f t="shared" si="0"/>
        <v>8363.0663417853175</v>
      </c>
      <c r="F9" s="256"/>
    </row>
    <row r="10" spans="1:9" ht="15" customHeight="1" x14ac:dyDescent="0.4">
      <c r="A10" s="257" t="s">
        <v>7</v>
      </c>
      <c r="B10" s="11">
        <f>'Table U2'!I9</f>
        <v>1110.6886079762676</v>
      </c>
      <c r="C10" s="12">
        <v>0</v>
      </c>
      <c r="D10" s="11">
        <f>'Table U2'!I16</f>
        <v>2153.2896012678802</v>
      </c>
      <c r="E10" s="13">
        <f t="shared" si="0"/>
        <v>3263.9782092441478</v>
      </c>
      <c r="F10" s="256"/>
    </row>
    <row r="11" spans="1:9" ht="15" customHeight="1" x14ac:dyDescent="0.4">
      <c r="A11" s="257" t="s">
        <v>8</v>
      </c>
      <c r="B11" s="11">
        <f>'Table U2'!I11</f>
        <v>6527.7513880489241</v>
      </c>
      <c r="C11" s="11">
        <f>'Table U2'!I32</f>
        <v>229.31581482635232</v>
      </c>
      <c r="D11" s="11">
        <f>SUM('Table U2'!I18:I20)</f>
        <v>3662.4374478295163</v>
      </c>
      <c r="E11" s="13">
        <f t="shared" si="0"/>
        <v>10419.504650704792</v>
      </c>
      <c r="F11" s="256"/>
    </row>
    <row r="12" spans="1:9" ht="15" customHeight="1" x14ac:dyDescent="0.4">
      <c r="A12" s="257" t="s">
        <v>9</v>
      </c>
      <c r="B12" s="12">
        <v>0</v>
      </c>
      <c r="C12" s="11">
        <f>SUM('Table U2'!I25:I26)</f>
        <v>8799.7068538258445</v>
      </c>
      <c r="D12" s="12">
        <v>0</v>
      </c>
      <c r="E12" s="13">
        <f t="shared" si="0"/>
        <v>8799.7068538258445</v>
      </c>
      <c r="F12" s="256"/>
    </row>
    <row r="13" spans="1:9" ht="15" customHeight="1" x14ac:dyDescent="0.4">
      <c r="A13" s="257" t="s">
        <v>10</v>
      </c>
      <c r="B13" s="12">
        <v>0</v>
      </c>
      <c r="C13" s="11">
        <f>'Table U2'!I30</f>
        <v>2669.4041917865957</v>
      </c>
      <c r="D13" s="12">
        <v>0</v>
      </c>
      <c r="E13" s="13">
        <f t="shared" si="0"/>
        <v>2669.4041917865957</v>
      </c>
      <c r="F13" s="256"/>
    </row>
    <row r="14" spans="1:9" ht="15" customHeight="1" x14ac:dyDescent="0.4">
      <c r="A14" s="257" t="s">
        <v>11</v>
      </c>
      <c r="B14" s="12">
        <v>0</v>
      </c>
      <c r="C14" s="11">
        <f>'Table U2'!I27</f>
        <v>1722.6680111504709</v>
      </c>
      <c r="D14" s="12">
        <v>0</v>
      </c>
      <c r="E14" s="13">
        <f t="shared" si="0"/>
        <v>1722.6680111504709</v>
      </c>
      <c r="F14" s="256"/>
    </row>
    <row r="15" spans="1:9" ht="15" customHeight="1" x14ac:dyDescent="0.4">
      <c r="A15" s="263" t="s">
        <v>12</v>
      </c>
      <c r="B15" s="14">
        <v>0</v>
      </c>
      <c r="C15" s="15">
        <f>SUM('Table U2'!I28,'Table U2'!I31,'Table U2'!I33:I34)</f>
        <v>4886.7996102506622</v>
      </c>
      <c r="D15" s="16">
        <f>'Table U2'!I21</f>
        <v>3399.8086666385952</v>
      </c>
      <c r="E15" s="15">
        <f t="shared" si="0"/>
        <v>8286.6082768892575</v>
      </c>
      <c r="F15" s="256"/>
    </row>
    <row r="16" spans="1:9" ht="15" customHeight="1" thickBot="1" x14ac:dyDescent="0.45">
      <c r="A16" s="260" t="s">
        <v>4</v>
      </c>
      <c r="B16" s="17">
        <f>SUM(B8:B15)</f>
        <v>41288.806640304712</v>
      </c>
      <c r="C16" s="18">
        <f>SUM(C8:C15)</f>
        <v>20178.68077454629</v>
      </c>
      <c r="D16" s="17">
        <f>SUM(D8:D15)</f>
        <v>20194.921699622246</v>
      </c>
      <c r="E16" s="18">
        <f>SUM(E8:E15)</f>
        <v>81662.409114473237</v>
      </c>
      <c r="F16" s="256"/>
      <c r="G16" s="3"/>
      <c r="H16" s="3"/>
      <c r="I16" s="3"/>
    </row>
    <row r="17" spans="1:9" ht="15" customHeight="1" thickTop="1" thickBot="1" x14ac:dyDescent="0.45">
      <c r="A17" s="257"/>
      <c r="B17" s="19"/>
      <c r="C17" s="20"/>
      <c r="D17" s="21"/>
      <c r="E17" s="20"/>
      <c r="F17" s="256"/>
      <c r="G17" s="3"/>
      <c r="H17" s="3"/>
      <c r="I17" s="3"/>
    </row>
    <row r="18" spans="1:9" ht="15" customHeight="1" thickTop="1" x14ac:dyDescent="0.4">
      <c r="A18" s="8"/>
      <c r="B18" s="308">
        <v>2018</v>
      </c>
      <c r="C18" s="308"/>
      <c r="D18" s="308"/>
      <c r="E18" s="308"/>
      <c r="F18" s="256"/>
    </row>
    <row r="19" spans="1:9" ht="15" customHeight="1" x14ac:dyDescent="0.4">
      <c r="A19" s="257" t="s">
        <v>5</v>
      </c>
      <c r="B19" s="9">
        <f>'Table U2'!$I59</f>
        <v>26847.395398657583</v>
      </c>
      <c r="C19" s="10">
        <f>'Table U2'!$I76</f>
        <v>1934.0081043507937</v>
      </c>
      <c r="D19" s="10">
        <f>'Table U2'!I66</f>
        <v>9671.6862635594462</v>
      </c>
      <c r="E19" s="10">
        <f t="shared" ref="E19:E26" si="1">SUM(B19:D19)</f>
        <v>38453.08976656782</v>
      </c>
      <c r="F19" s="256"/>
    </row>
    <row r="20" spans="1:9" ht="15" customHeight="1" x14ac:dyDescent="0.4">
      <c r="A20" s="257" t="s">
        <v>6</v>
      </c>
      <c r="B20" s="11">
        <f>'Table U2'!$I60</f>
        <v>7064.5802425470056</v>
      </c>
      <c r="C20" s="12">
        <v>0</v>
      </c>
      <c r="D20" s="13">
        <f>'Table U2'!I67</f>
        <v>1369.9122836100873</v>
      </c>
      <c r="E20" s="13">
        <f t="shared" si="1"/>
        <v>8434.4925261570934</v>
      </c>
      <c r="F20" s="256"/>
    </row>
    <row r="21" spans="1:9" ht="15" customHeight="1" x14ac:dyDescent="0.4">
      <c r="A21" s="257" t="s">
        <v>7</v>
      </c>
      <c r="B21" s="11">
        <f>'Table U2'!$I61</f>
        <v>1132.5364626558817</v>
      </c>
      <c r="C21" s="12">
        <v>0</v>
      </c>
      <c r="D21" s="11">
        <f>'Table U2'!I68</f>
        <v>2172.5073934520228</v>
      </c>
      <c r="E21" s="13">
        <f t="shared" si="1"/>
        <v>3305.0438561079045</v>
      </c>
      <c r="F21" s="256"/>
    </row>
    <row r="22" spans="1:9" ht="15" customHeight="1" x14ac:dyDescent="0.4">
      <c r="A22" s="257" t="s">
        <v>8</v>
      </c>
      <c r="B22" s="11">
        <f>'Table U2'!$I$63</f>
        <v>6588.7390567862894</v>
      </c>
      <c r="C22" s="11">
        <f>'Table U2'!$I$84</f>
        <v>231.49411054167439</v>
      </c>
      <c r="D22" s="11">
        <f>SUM('Table U2'!I70:I72)</f>
        <v>3744.6824197528849</v>
      </c>
      <c r="E22" s="13">
        <f t="shared" si="1"/>
        <v>10564.91558708085</v>
      </c>
      <c r="F22" s="256"/>
    </row>
    <row r="23" spans="1:9" ht="15" customHeight="1" x14ac:dyDescent="0.4">
      <c r="A23" s="257" t="s">
        <v>9</v>
      </c>
      <c r="B23" s="12">
        <v>0</v>
      </c>
      <c r="C23" s="11">
        <f>SUM('Table U2'!$I$77:$I$78)</f>
        <v>8949.887145231125</v>
      </c>
      <c r="D23" s="12">
        <v>0</v>
      </c>
      <c r="E23" s="13">
        <f t="shared" si="1"/>
        <v>8949.887145231125</v>
      </c>
      <c r="F23" s="256"/>
    </row>
    <row r="24" spans="1:9" ht="15" customHeight="1" x14ac:dyDescent="0.4">
      <c r="A24" s="257" t="s">
        <v>10</v>
      </c>
      <c r="B24" s="12">
        <v>0</v>
      </c>
      <c r="C24" s="11">
        <f>'Table U2'!$I$82</f>
        <v>2735.8841047980432</v>
      </c>
      <c r="D24" s="12">
        <v>0</v>
      </c>
      <c r="E24" s="13">
        <f t="shared" si="1"/>
        <v>2735.8841047980432</v>
      </c>
      <c r="F24" s="256"/>
    </row>
    <row r="25" spans="1:9" ht="15" customHeight="1" x14ac:dyDescent="0.4">
      <c r="A25" s="257" t="s">
        <v>11</v>
      </c>
      <c r="B25" s="12">
        <v>0</v>
      </c>
      <c r="C25" s="11">
        <f>'Table U2'!$I$79</f>
        <v>1758.367875303034</v>
      </c>
      <c r="D25" s="12">
        <v>0</v>
      </c>
      <c r="E25" s="13">
        <f t="shared" si="1"/>
        <v>1758.367875303034</v>
      </c>
      <c r="F25" s="256"/>
    </row>
    <row r="26" spans="1:9" ht="15" customHeight="1" x14ac:dyDescent="0.4">
      <c r="A26" s="263" t="s">
        <v>12</v>
      </c>
      <c r="B26" s="14">
        <v>0</v>
      </c>
      <c r="C26" s="15">
        <f>SUM('Table U2'!$I$80,'Table U2'!$I$85,'Table U2'!$I$86,'Table U2'!$I$83)</f>
        <v>4931.6664631667009</v>
      </c>
      <c r="D26" s="16">
        <f>'Table U2'!I73</f>
        <v>3459.853339248069</v>
      </c>
      <c r="E26" s="15">
        <f t="shared" si="1"/>
        <v>8391.5198024147703</v>
      </c>
      <c r="F26" s="256"/>
    </row>
    <row r="27" spans="1:9" ht="15" customHeight="1" thickBot="1" x14ac:dyDescent="0.45">
      <c r="A27" s="260" t="s">
        <v>4</v>
      </c>
      <c r="B27" s="17">
        <f>SUM(B19:B26)</f>
        <v>41633.25116064676</v>
      </c>
      <c r="C27" s="18">
        <f>SUM(C19:C26)</f>
        <v>20541.30780339137</v>
      </c>
      <c r="D27" s="17">
        <f>SUM(D19:D26)</f>
        <v>20418.641699622509</v>
      </c>
      <c r="E27" s="18">
        <f>SUM(E19:E26)</f>
        <v>82593.200663660638</v>
      </c>
      <c r="F27" s="256"/>
      <c r="G27" s="3"/>
      <c r="H27" s="3"/>
      <c r="I27" s="3"/>
    </row>
    <row r="28" spans="1:9" ht="15" customHeight="1" thickTop="1" thickBot="1" x14ac:dyDescent="0.45">
      <c r="A28" s="257"/>
      <c r="B28" s="19"/>
      <c r="C28" s="20"/>
      <c r="D28" s="21"/>
      <c r="E28" s="20"/>
      <c r="F28" s="256"/>
      <c r="G28" s="3"/>
      <c r="H28" s="3"/>
      <c r="I28" s="3"/>
    </row>
    <row r="29" spans="1:9" ht="15" customHeight="1" thickTop="1" x14ac:dyDescent="0.4">
      <c r="A29" s="8"/>
      <c r="B29" s="308">
        <v>2017</v>
      </c>
      <c r="C29" s="308"/>
      <c r="D29" s="308"/>
      <c r="E29" s="308"/>
      <c r="F29" s="256"/>
    </row>
    <row r="30" spans="1:9" ht="15" customHeight="1" x14ac:dyDescent="0.4">
      <c r="A30" s="257" t="s">
        <v>5</v>
      </c>
      <c r="B30" s="9">
        <f>'Table U2'!$I111</f>
        <v>25491.530364265436</v>
      </c>
      <c r="C30" s="10">
        <f>'Table U2'!I128</f>
        <v>1934.0081043507937</v>
      </c>
      <c r="D30" s="10">
        <f>'Table U2'!I118</f>
        <v>9340.6284031733176</v>
      </c>
      <c r="E30" s="10">
        <f t="shared" ref="E30:E37" si="2">SUM(B30:D30)</f>
        <v>36766.166871789545</v>
      </c>
      <c r="F30" s="256"/>
    </row>
    <row r="31" spans="1:9" ht="15" customHeight="1" x14ac:dyDescent="0.4">
      <c r="A31" s="257" t="s">
        <v>6</v>
      </c>
      <c r="B31" s="11">
        <f>'Table U2'!$I112</f>
        <v>6597.485075115339</v>
      </c>
      <c r="C31" s="12">
        <v>0</v>
      </c>
      <c r="D31" s="13">
        <f>'Table U2'!$I$119</f>
        <v>1325.6132810404542</v>
      </c>
      <c r="E31" s="13">
        <f t="shared" si="2"/>
        <v>7923.0983561557932</v>
      </c>
      <c r="F31" s="256"/>
    </row>
    <row r="32" spans="1:9" ht="15" customHeight="1" x14ac:dyDescent="0.4">
      <c r="A32" s="257" t="s">
        <v>7</v>
      </c>
      <c r="B32" s="11">
        <f>'Table U2'!$I113</f>
        <v>1086.2569033125403</v>
      </c>
      <c r="C32" s="12">
        <v>0</v>
      </c>
      <c r="D32" s="11">
        <f>'Table U2'!I120</f>
        <v>2126.6312244291771</v>
      </c>
      <c r="E32" s="13">
        <f t="shared" si="2"/>
        <v>3212.8881277417177</v>
      </c>
      <c r="F32" s="256"/>
    </row>
    <row r="33" spans="1:9" ht="15" customHeight="1" x14ac:dyDescent="0.4">
      <c r="A33" s="257" t="s">
        <v>8</v>
      </c>
      <c r="B33" s="11">
        <f>'Table U2'!$I$115</f>
        <v>6661.6723512098915</v>
      </c>
      <c r="C33" s="11">
        <f>'Table U2'!$I$136</f>
        <v>231.49411054167439</v>
      </c>
      <c r="D33" s="11">
        <f>SUM('Table U2'!$I$122:$I$124)</f>
        <v>3766.6091335648525</v>
      </c>
      <c r="E33" s="13">
        <f t="shared" si="2"/>
        <v>10659.77559531642</v>
      </c>
      <c r="F33" s="256"/>
    </row>
    <row r="34" spans="1:9" ht="15" customHeight="1" x14ac:dyDescent="0.4">
      <c r="A34" s="257" t="s">
        <v>9</v>
      </c>
      <c r="B34" s="12">
        <v>0</v>
      </c>
      <c r="C34" s="11">
        <f>SUM('Table U2'!$I$129:$I$130)</f>
        <v>8949.887145231125</v>
      </c>
      <c r="D34" s="12">
        <v>0</v>
      </c>
      <c r="E34" s="13">
        <f t="shared" si="2"/>
        <v>8949.887145231125</v>
      </c>
      <c r="F34" s="256"/>
    </row>
    <row r="35" spans="1:9" ht="15" customHeight="1" x14ac:dyDescent="0.4">
      <c r="A35" s="257" t="s">
        <v>10</v>
      </c>
      <c r="B35" s="12">
        <v>0</v>
      </c>
      <c r="C35" s="11">
        <f>'Table U2'!$I$134</f>
        <v>2735.8841047980432</v>
      </c>
      <c r="D35" s="12">
        <v>0</v>
      </c>
      <c r="E35" s="13">
        <f t="shared" si="2"/>
        <v>2735.8841047980432</v>
      </c>
      <c r="F35" s="256"/>
    </row>
    <row r="36" spans="1:9" ht="15" customHeight="1" x14ac:dyDescent="0.4">
      <c r="A36" s="257" t="s">
        <v>11</v>
      </c>
      <c r="B36" s="12">
        <v>0</v>
      </c>
      <c r="C36" s="11">
        <f>'Table U2'!$I$131</f>
        <v>1758.367875303034</v>
      </c>
      <c r="D36" s="12">
        <v>0</v>
      </c>
      <c r="E36" s="13">
        <f t="shared" si="2"/>
        <v>1758.367875303034</v>
      </c>
      <c r="F36" s="256"/>
    </row>
    <row r="37" spans="1:9" ht="15" customHeight="1" x14ac:dyDescent="0.4">
      <c r="A37" s="263" t="s">
        <v>12</v>
      </c>
      <c r="B37" s="14">
        <v>0</v>
      </c>
      <c r="C37" s="15">
        <f>SUM('Table U2'!$I$132,'Table U2'!$I$137,'Table U2'!$I$138,'Table U2'!$I$135)</f>
        <v>4747.3506630055899</v>
      </c>
      <c r="D37" s="16">
        <f>'Table U2'!I125</f>
        <v>3442.8896574147843</v>
      </c>
      <c r="E37" s="15">
        <f t="shared" si="2"/>
        <v>8190.2403204203747</v>
      </c>
      <c r="F37" s="256"/>
    </row>
    <row r="38" spans="1:9" ht="15" customHeight="1" thickBot="1" x14ac:dyDescent="0.45">
      <c r="A38" s="260" t="s">
        <v>4</v>
      </c>
      <c r="B38" s="17">
        <f>SUM(B30:B37)</f>
        <v>39836.944693903206</v>
      </c>
      <c r="C38" s="18">
        <f>SUM(C30:C37)</f>
        <v>20356.992003230262</v>
      </c>
      <c r="D38" s="17">
        <f>SUM(D30:D37)</f>
        <v>20002.371699622585</v>
      </c>
      <c r="E38" s="299">
        <f>SUM(E30:E37)</f>
        <v>80196.308396756052</v>
      </c>
      <c r="F38" s="256"/>
      <c r="G38" s="3"/>
      <c r="H38" s="3"/>
      <c r="I38" s="3"/>
    </row>
    <row r="39" spans="1:9" ht="15" customHeight="1" thickTop="1" thickBot="1" x14ac:dyDescent="0.45">
      <c r="A39" s="257"/>
      <c r="B39" s="19"/>
      <c r="C39" s="20"/>
      <c r="D39" s="21"/>
      <c r="E39" s="20"/>
      <c r="F39" s="256"/>
      <c r="G39" s="3"/>
      <c r="H39" s="3"/>
      <c r="I39" s="3"/>
    </row>
    <row r="40" spans="1:9" ht="15" customHeight="1" thickTop="1" x14ac:dyDescent="0.4">
      <c r="A40" s="8"/>
      <c r="B40" s="306">
        <v>2016</v>
      </c>
      <c r="C40" s="307"/>
      <c r="D40" s="307"/>
      <c r="E40" s="307"/>
      <c r="G40" s="3"/>
      <c r="H40" s="3"/>
      <c r="I40" s="3"/>
    </row>
    <row r="41" spans="1:9" ht="15" customHeight="1" x14ac:dyDescent="0.4">
      <c r="A41" s="257" t="s">
        <v>5</v>
      </c>
      <c r="B41" s="268">
        <f>'Table U2'!$I164</f>
        <v>26133.444576444625</v>
      </c>
      <c r="C41" s="267">
        <f>'Table U2'!I181</f>
        <v>1944.580695321406</v>
      </c>
      <c r="D41" s="267">
        <f>'Table U2'!I171</f>
        <v>9479.6918722687697</v>
      </c>
      <c r="E41" s="10">
        <f t="shared" ref="E41:E49" si="3">SUM(B41:D41)</f>
        <v>37557.717144034803</v>
      </c>
      <c r="F41" s="256"/>
      <c r="G41" s="22"/>
    </row>
    <row r="42" spans="1:9" ht="15" customHeight="1" x14ac:dyDescent="0.4">
      <c r="A42" s="257" t="s">
        <v>6</v>
      </c>
      <c r="B42" s="265">
        <f>'Table U2'!$I165</f>
        <v>7187.9913945991329</v>
      </c>
      <c r="C42" s="264">
        <v>0</v>
      </c>
      <c r="D42" s="266">
        <f>'Table U2'!I172</f>
        <v>1345.4777485075313</v>
      </c>
      <c r="E42" s="13">
        <f t="shared" si="3"/>
        <v>8533.469143106664</v>
      </c>
      <c r="F42" s="256"/>
      <c r="G42" s="22"/>
    </row>
    <row r="43" spans="1:9" ht="15" customHeight="1" x14ac:dyDescent="0.4">
      <c r="A43" s="257" t="s">
        <v>7</v>
      </c>
      <c r="B43" s="265">
        <f>'Table U2'!$I166</f>
        <v>1167.9189448889658</v>
      </c>
      <c r="C43" s="264">
        <v>0</v>
      </c>
      <c r="D43" s="265">
        <f>'Table U2'!I173</f>
        <v>2175.8182756336496</v>
      </c>
      <c r="E43" s="13">
        <f t="shared" si="3"/>
        <v>3343.7372205226156</v>
      </c>
      <c r="F43" s="256"/>
      <c r="G43" s="22"/>
    </row>
    <row r="44" spans="1:9" ht="15" customHeight="1" x14ac:dyDescent="0.4">
      <c r="A44" s="257" t="s">
        <v>8</v>
      </c>
      <c r="B44" s="265">
        <f>'Table U2'!$I$168</f>
        <v>6655.9277777553434</v>
      </c>
      <c r="C44" s="265">
        <f>'Table U2'!$I$189</f>
        <v>228.98851793338417</v>
      </c>
      <c r="D44" s="265">
        <f>SUM('Table U2'!I175:I177)</f>
        <v>3804.3240669970128</v>
      </c>
      <c r="E44" s="13">
        <f t="shared" si="3"/>
        <v>10689.240362685741</v>
      </c>
      <c r="F44" s="256"/>
      <c r="G44" s="22"/>
    </row>
    <row r="45" spans="1:9" ht="15" customHeight="1" x14ac:dyDescent="0.4">
      <c r="A45" s="257" t="s">
        <v>9</v>
      </c>
      <c r="B45" s="264">
        <v>0</v>
      </c>
      <c r="C45" s="265">
        <f>SUM('Table U2'!$I$182:$I$183)</f>
        <v>9024.980128891988</v>
      </c>
      <c r="D45" s="264">
        <v>0</v>
      </c>
      <c r="E45" s="13">
        <f t="shared" si="3"/>
        <v>9024.980128891988</v>
      </c>
      <c r="F45" s="256"/>
    </row>
    <row r="46" spans="1:9" ht="15" customHeight="1" x14ac:dyDescent="0.4">
      <c r="A46" s="257" t="s">
        <v>10</v>
      </c>
      <c r="B46" s="264">
        <v>0</v>
      </c>
      <c r="C46" s="265">
        <f>'Table U2'!$I$187</f>
        <v>2664.028606327643</v>
      </c>
      <c r="D46" s="264">
        <v>0</v>
      </c>
      <c r="E46" s="13">
        <f t="shared" si="3"/>
        <v>2664.028606327643</v>
      </c>
      <c r="F46" s="256"/>
      <c r="H46" s="3"/>
      <c r="I46" s="3"/>
    </row>
    <row r="47" spans="1:9" ht="15" customHeight="1" x14ac:dyDescent="0.4">
      <c r="A47" s="257" t="s">
        <v>11</v>
      </c>
      <c r="B47" s="264">
        <v>0</v>
      </c>
      <c r="C47" s="265">
        <f>'Table U2'!$I$184</f>
        <v>1762.9056648309056</v>
      </c>
      <c r="D47" s="264">
        <v>0</v>
      </c>
      <c r="E47" s="13">
        <f t="shared" si="3"/>
        <v>1762.9056648309056</v>
      </c>
      <c r="F47" s="256"/>
      <c r="H47" s="3"/>
      <c r="I47" s="3"/>
    </row>
    <row r="48" spans="1:9" ht="15" customHeight="1" x14ac:dyDescent="0.4">
      <c r="A48" s="257" t="s">
        <v>232</v>
      </c>
      <c r="B48" s="264">
        <v>0</v>
      </c>
      <c r="C48" s="265">
        <f>'Table U2'!$I$185</f>
        <v>1863.8161570695725</v>
      </c>
      <c r="D48" s="264">
        <v>0</v>
      </c>
      <c r="E48" s="13">
        <f t="shared" si="3"/>
        <v>1863.8161570695725</v>
      </c>
      <c r="F48" s="256"/>
      <c r="H48" s="3"/>
      <c r="I48" s="3"/>
    </row>
    <row r="49" spans="1:9" ht="15" customHeight="1" x14ac:dyDescent="0.4">
      <c r="A49" s="263" t="s">
        <v>12</v>
      </c>
      <c r="B49" s="262">
        <v>0</v>
      </c>
      <c r="C49" s="15">
        <f>SUM('Table U2'!$I$190:$I$191,'Table U2'!$I$188)</f>
        <v>2780.010273500262</v>
      </c>
      <c r="D49" s="261">
        <f>'Table U2'!I178</f>
        <v>3469.88973621574</v>
      </c>
      <c r="E49" s="15">
        <f t="shared" si="3"/>
        <v>6249.9000097160024</v>
      </c>
      <c r="F49" s="256"/>
      <c r="G49" s="22"/>
      <c r="H49" s="3"/>
      <c r="I49" s="3"/>
    </row>
    <row r="50" spans="1:9" ht="15" customHeight="1" thickBot="1" x14ac:dyDescent="0.45">
      <c r="A50" s="260" t="s">
        <v>4</v>
      </c>
      <c r="B50" s="258">
        <f>SUM(B41:B49)</f>
        <v>41145.282693688067</v>
      </c>
      <c r="C50" s="259">
        <f>SUM(C41:C49)</f>
        <v>20269.310043875161</v>
      </c>
      <c r="D50" s="258">
        <f>SUM(D41:D49)</f>
        <v>20275.201699622707</v>
      </c>
      <c r="E50" s="18">
        <f>SUM(E41:E49)</f>
        <v>81689.794437185919</v>
      </c>
      <c r="F50" s="256"/>
      <c r="H50" s="3"/>
      <c r="I50" s="3"/>
    </row>
    <row r="51" spans="1:9" s="25" customFormat="1" ht="15" customHeight="1" thickTop="1" thickBot="1" x14ac:dyDescent="0.4">
      <c r="A51" s="23"/>
      <c r="B51" s="19"/>
      <c r="C51" s="19"/>
      <c r="D51" s="19"/>
      <c r="E51" s="19"/>
      <c r="F51" s="19"/>
      <c r="G51" s="24"/>
    </row>
    <row r="52" spans="1:9" ht="15" customHeight="1" thickTop="1" x14ac:dyDescent="0.4">
      <c r="A52" s="8"/>
      <c r="B52" s="306">
        <v>2015</v>
      </c>
      <c r="C52" s="307"/>
      <c r="D52" s="307"/>
      <c r="E52" s="307"/>
    </row>
    <row r="53" spans="1:9" ht="15" customHeight="1" x14ac:dyDescent="0.4">
      <c r="A53" s="257" t="s">
        <v>5</v>
      </c>
      <c r="B53" s="268">
        <v>25386.240000000002</v>
      </c>
      <c r="C53" s="267">
        <v>3428.49</v>
      </c>
      <c r="D53" s="267">
        <v>8530.57</v>
      </c>
      <c r="E53" s="10">
        <v>37345.300000000003</v>
      </c>
      <c r="F53" s="256"/>
      <c r="G53" s="22"/>
    </row>
    <row r="54" spans="1:9" ht="15" customHeight="1" x14ac:dyDescent="0.4">
      <c r="A54" s="257" t="s">
        <v>6</v>
      </c>
      <c r="B54" s="265">
        <v>7046.81</v>
      </c>
      <c r="C54" s="264">
        <v>0</v>
      </c>
      <c r="D54" s="266">
        <v>1199.08</v>
      </c>
      <c r="E54" s="13">
        <v>8245.9</v>
      </c>
      <c r="F54" s="256"/>
      <c r="G54" s="22"/>
    </row>
    <row r="55" spans="1:9" ht="15" customHeight="1" x14ac:dyDescent="0.4">
      <c r="A55" s="257" t="s">
        <v>7</v>
      </c>
      <c r="B55" s="265">
        <v>1144.69</v>
      </c>
      <c r="C55" s="264">
        <v>0</v>
      </c>
      <c r="D55" s="265">
        <v>1775</v>
      </c>
      <c r="E55" s="13">
        <v>2919.68</v>
      </c>
      <c r="F55" s="256"/>
      <c r="G55" s="22"/>
    </row>
    <row r="56" spans="1:9" ht="15" customHeight="1" x14ac:dyDescent="0.4">
      <c r="A56" s="257" t="s">
        <v>8</v>
      </c>
      <c r="B56" s="265">
        <v>6718.83</v>
      </c>
      <c r="C56" s="265">
        <v>228.32</v>
      </c>
      <c r="D56" s="265">
        <v>3801.6</v>
      </c>
      <c r="E56" s="13">
        <v>10748.75</v>
      </c>
      <c r="F56" s="256"/>
      <c r="G56" s="22"/>
    </row>
    <row r="57" spans="1:9" ht="15" customHeight="1" x14ac:dyDescent="0.4">
      <c r="A57" s="257" t="s">
        <v>9</v>
      </c>
      <c r="B57" s="264">
        <v>0</v>
      </c>
      <c r="C57" s="265">
        <v>9259.43</v>
      </c>
      <c r="D57" s="264">
        <v>0</v>
      </c>
      <c r="E57" s="13">
        <v>9259.43</v>
      </c>
      <c r="F57" s="256"/>
    </row>
    <row r="58" spans="1:9" ht="15" customHeight="1" x14ac:dyDescent="0.4">
      <c r="A58" s="257" t="s">
        <v>10</v>
      </c>
      <c r="B58" s="264">
        <v>0</v>
      </c>
      <c r="C58" s="265">
        <v>2653.71</v>
      </c>
      <c r="D58" s="264">
        <v>0</v>
      </c>
      <c r="E58" s="13">
        <v>2653.71</v>
      </c>
      <c r="F58" s="256"/>
      <c r="H58" s="3"/>
      <c r="I58" s="3"/>
    </row>
    <row r="59" spans="1:9" ht="15" customHeight="1" x14ac:dyDescent="0.4">
      <c r="A59" s="257" t="s">
        <v>11</v>
      </c>
      <c r="B59" s="264">
        <v>0</v>
      </c>
      <c r="C59" s="265">
        <v>1690.67</v>
      </c>
      <c r="D59" s="264">
        <v>0</v>
      </c>
      <c r="E59" s="13">
        <v>1690.67</v>
      </c>
      <c r="F59" s="256"/>
      <c r="H59" s="3"/>
      <c r="I59" s="3"/>
    </row>
    <row r="60" spans="1:9" ht="15" customHeight="1" x14ac:dyDescent="0.4">
      <c r="A60" s="263" t="s">
        <v>12</v>
      </c>
      <c r="B60" s="262">
        <v>0</v>
      </c>
      <c r="C60" s="15">
        <v>6800.85</v>
      </c>
      <c r="D60" s="261">
        <v>3433.49</v>
      </c>
      <c r="E60" s="15">
        <v>10234.33</v>
      </c>
      <c r="F60" s="256"/>
      <c r="G60" s="22"/>
      <c r="H60" s="3"/>
      <c r="I60" s="3"/>
    </row>
    <row r="61" spans="1:9" ht="15" customHeight="1" thickBot="1" x14ac:dyDescent="0.45">
      <c r="A61" s="260" t="s">
        <v>4</v>
      </c>
      <c r="B61" s="258">
        <v>40296.57</v>
      </c>
      <c r="C61" s="259">
        <v>24061.47</v>
      </c>
      <c r="D61" s="258">
        <v>18739.73</v>
      </c>
      <c r="E61" s="18">
        <v>83097.78</v>
      </c>
      <c r="F61" s="256"/>
      <c r="H61" s="3"/>
      <c r="I61" s="3"/>
    </row>
    <row r="62" spans="1:9" s="25" customFormat="1" ht="15" customHeight="1" thickTop="1" thickBot="1" x14ac:dyDescent="0.4">
      <c r="A62" s="23"/>
      <c r="B62" s="19"/>
      <c r="C62" s="19"/>
      <c r="D62" s="19"/>
      <c r="E62" s="19"/>
      <c r="F62" s="19"/>
      <c r="G62" s="24"/>
    </row>
    <row r="63" spans="1:9" ht="15" customHeight="1" thickTop="1" x14ac:dyDescent="0.4">
      <c r="A63" s="8"/>
      <c r="B63" s="306">
        <v>2014</v>
      </c>
      <c r="C63" s="307"/>
      <c r="D63" s="307"/>
      <c r="E63" s="307"/>
      <c r="F63" s="256"/>
      <c r="H63" s="3"/>
      <c r="I63" s="3"/>
    </row>
    <row r="64" spans="1:9" ht="15" customHeight="1" x14ac:dyDescent="0.4">
      <c r="A64" s="257" t="s">
        <v>5</v>
      </c>
      <c r="B64" s="268">
        <v>23904.19</v>
      </c>
      <c r="C64" s="267">
        <v>3157.71</v>
      </c>
      <c r="D64" s="267">
        <v>8201.44</v>
      </c>
      <c r="E64" s="10">
        <v>35263.339999999997</v>
      </c>
      <c r="F64" s="256"/>
      <c r="H64" s="3"/>
      <c r="I64" s="3"/>
    </row>
    <row r="65" spans="1:9" ht="15" customHeight="1" x14ac:dyDescent="0.4">
      <c r="A65" s="257" t="s">
        <v>6</v>
      </c>
      <c r="B65" s="265">
        <v>6921.78</v>
      </c>
      <c r="C65" s="264">
        <v>0</v>
      </c>
      <c r="D65" s="266">
        <v>1558.44</v>
      </c>
      <c r="E65" s="13">
        <v>8480.2199999999993</v>
      </c>
      <c r="F65" s="256"/>
      <c r="H65" s="3"/>
      <c r="I65" s="3"/>
    </row>
    <row r="66" spans="1:9" ht="15" customHeight="1" x14ac:dyDescent="0.4">
      <c r="A66" s="257" t="s">
        <v>7</v>
      </c>
      <c r="B66" s="265">
        <v>1106.6400000000001</v>
      </c>
      <c r="C66" s="264">
        <v>0</v>
      </c>
      <c r="D66" s="265">
        <v>1750.22</v>
      </c>
      <c r="E66" s="13">
        <v>2856.86</v>
      </c>
      <c r="F66" s="256"/>
      <c r="H66" s="3"/>
      <c r="I66" s="3"/>
    </row>
    <row r="67" spans="1:9" ht="15" customHeight="1" x14ac:dyDescent="0.4">
      <c r="A67" s="257" t="s">
        <v>8</v>
      </c>
      <c r="B67" s="265">
        <v>6747.42</v>
      </c>
      <c r="C67" s="265">
        <v>0</v>
      </c>
      <c r="D67" s="265">
        <v>4497.93</v>
      </c>
      <c r="E67" s="13">
        <v>11245.35</v>
      </c>
      <c r="F67" s="256"/>
      <c r="H67" s="3"/>
      <c r="I67" s="3"/>
    </row>
    <row r="68" spans="1:9" ht="15" customHeight="1" x14ac:dyDescent="0.4">
      <c r="A68" s="257" t="s">
        <v>9</v>
      </c>
      <c r="B68" s="264">
        <v>0</v>
      </c>
      <c r="C68" s="265">
        <v>1733.01</v>
      </c>
      <c r="D68" s="264">
        <v>0</v>
      </c>
      <c r="E68" s="13">
        <v>1733.01</v>
      </c>
      <c r="F68" s="256"/>
      <c r="H68" s="3"/>
      <c r="I68" s="3"/>
    </row>
    <row r="69" spans="1:9" ht="15" customHeight="1" x14ac:dyDescent="0.4">
      <c r="A69" s="257" t="s">
        <v>10</v>
      </c>
      <c r="B69" s="264">
        <v>0</v>
      </c>
      <c r="C69" s="265">
        <v>252.17</v>
      </c>
      <c r="D69" s="264">
        <v>0</v>
      </c>
      <c r="E69" s="13">
        <v>252.17</v>
      </c>
      <c r="F69" s="256"/>
      <c r="H69" s="3"/>
      <c r="I69" s="3"/>
    </row>
    <row r="70" spans="1:9" ht="15" customHeight="1" x14ac:dyDescent="0.4">
      <c r="A70" s="257" t="s">
        <v>11</v>
      </c>
      <c r="B70" s="264">
        <v>0</v>
      </c>
      <c r="C70" s="265">
        <v>794.02</v>
      </c>
      <c r="D70" s="264">
        <v>0</v>
      </c>
      <c r="E70" s="13">
        <v>794.02</v>
      </c>
      <c r="F70" s="256"/>
      <c r="H70" s="3"/>
      <c r="I70" s="3"/>
    </row>
    <row r="71" spans="1:9" ht="15" customHeight="1" x14ac:dyDescent="0.4">
      <c r="A71" s="263" t="s">
        <v>12</v>
      </c>
      <c r="B71" s="262">
        <v>0</v>
      </c>
      <c r="C71" s="15">
        <v>6839.49</v>
      </c>
      <c r="D71" s="261">
        <v>1191.19</v>
      </c>
      <c r="E71" s="15">
        <v>8030.68</v>
      </c>
      <c r="F71" s="256"/>
      <c r="H71" s="3"/>
      <c r="I71" s="3"/>
    </row>
    <row r="72" spans="1:9" ht="15" customHeight="1" thickBot="1" x14ac:dyDescent="0.45">
      <c r="A72" s="260" t="s">
        <v>4</v>
      </c>
      <c r="B72" s="258">
        <v>38680.04</v>
      </c>
      <c r="C72" s="259">
        <v>12776.4</v>
      </c>
      <c r="D72" s="258">
        <v>17199.22</v>
      </c>
      <c r="E72" s="18">
        <v>68655.66</v>
      </c>
      <c r="F72" s="256"/>
      <c r="H72" s="3"/>
      <c r="I72" s="3"/>
    </row>
    <row r="73" spans="1:9" s="25" customFormat="1" ht="15" customHeight="1" thickTop="1" thickBot="1" x14ac:dyDescent="0.4">
      <c r="A73" s="23"/>
      <c r="B73" s="19"/>
      <c r="C73" s="19"/>
      <c r="D73" s="19"/>
      <c r="E73" s="19"/>
      <c r="F73" s="19"/>
      <c r="G73" s="24"/>
    </row>
    <row r="74" spans="1:9" ht="15" customHeight="1" thickTop="1" x14ac:dyDescent="0.4">
      <c r="A74" s="8"/>
      <c r="B74" s="306">
        <v>2013</v>
      </c>
      <c r="C74" s="307"/>
      <c r="D74" s="307"/>
      <c r="E74" s="307"/>
      <c r="F74" s="256"/>
      <c r="H74" s="3"/>
      <c r="I74" s="3"/>
    </row>
    <row r="75" spans="1:9" ht="15" customHeight="1" x14ac:dyDescent="0.4">
      <c r="A75" s="257" t="s">
        <v>5</v>
      </c>
      <c r="B75" s="268">
        <v>28522.22</v>
      </c>
      <c r="C75" s="267">
        <v>3292.87</v>
      </c>
      <c r="D75" s="267">
        <v>9032.91</v>
      </c>
      <c r="E75" s="10">
        <v>40848</v>
      </c>
      <c r="F75" s="256"/>
      <c r="H75" s="3"/>
      <c r="I75" s="3"/>
    </row>
    <row r="76" spans="1:9" ht="15" customHeight="1" x14ac:dyDescent="0.4">
      <c r="A76" s="257" t="s">
        <v>6</v>
      </c>
      <c r="B76" s="265">
        <v>8137.76</v>
      </c>
      <c r="C76" s="264">
        <v>0</v>
      </c>
      <c r="D76" s="266">
        <v>1737.73</v>
      </c>
      <c r="E76" s="13">
        <v>9875.49</v>
      </c>
      <c r="F76" s="256"/>
      <c r="H76" s="3"/>
      <c r="I76" s="3"/>
    </row>
    <row r="77" spans="1:9" ht="15" customHeight="1" x14ac:dyDescent="0.4">
      <c r="A77" s="257" t="s">
        <v>7</v>
      </c>
      <c r="B77" s="265">
        <v>1217.3900000000001</v>
      </c>
      <c r="C77" s="264">
        <v>0</v>
      </c>
      <c r="D77" s="265">
        <v>1899.37</v>
      </c>
      <c r="E77" s="13">
        <v>3116.76</v>
      </c>
      <c r="F77" s="256"/>
      <c r="H77" s="3"/>
      <c r="I77" s="3"/>
    </row>
    <row r="78" spans="1:9" ht="15" customHeight="1" x14ac:dyDescent="0.4">
      <c r="A78" s="257" t="s">
        <v>8</v>
      </c>
      <c r="B78" s="265">
        <v>7013.21</v>
      </c>
      <c r="C78" s="265">
        <v>0</v>
      </c>
      <c r="D78" s="265">
        <v>4704.99</v>
      </c>
      <c r="E78" s="13">
        <v>11718.2</v>
      </c>
      <c r="F78" s="256"/>
      <c r="H78" s="3"/>
      <c r="I78" s="3"/>
    </row>
    <row r="79" spans="1:9" ht="15" customHeight="1" x14ac:dyDescent="0.4">
      <c r="A79" s="257" t="s">
        <v>9</v>
      </c>
      <c r="B79" s="264">
        <v>0</v>
      </c>
      <c r="C79" s="265">
        <v>1851.03</v>
      </c>
      <c r="D79" s="264">
        <v>0</v>
      </c>
      <c r="E79" s="13">
        <v>1851.03</v>
      </c>
      <c r="F79" s="256"/>
      <c r="H79" s="3"/>
      <c r="I79" s="3"/>
    </row>
    <row r="80" spans="1:9" ht="15" customHeight="1" x14ac:dyDescent="0.4">
      <c r="A80" s="257" t="s">
        <v>10</v>
      </c>
      <c r="B80" s="264">
        <v>0</v>
      </c>
      <c r="C80" s="265">
        <v>275.92</v>
      </c>
      <c r="D80" s="264">
        <v>0</v>
      </c>
      <c r="E80" s="13">
        <v>275.92</v>
      </c>
      <c r="F80" s="256"/>
      <c r="H80" s="3"/>
      <c r="I80" s="3"/>
    </row>
    <row r="81" spans="1:9" ht="15" customHeight="1" x14ac:dyDescent="0.4">
      <c r="A81" s="257" t="s">
        <v>11</v>
      </c>
      <c r="B81" s="264">
        <v>0</v>
      </c>
      <c r="C81" s="265">
        <v>848.1</v>
      </c>
      <c r="D81" s="264">
        <v>0</v>
      </c>
      <c r="E81" s="13">
        <v>848.1</v>
      </c>
      <c r="F81" s="256"/>
      <c r="H81" s="3"/>
      <c r="I81" s="3"/>
    </row>
    <row r="82" spans="1:9" ht="15" customHeight="1" x14ac:dyDescent="0.4">
      <c r="A82" s="263" t="s">
        <v>13</v>
      </c>
      <c r="B82" s="262">
        <v>0</v>
      </c>
      <c r="C82" s="15">
        <v>6829.02</v>
      </c>
      <c r="D82" s="261">
        <v>1258.82</v>
      </c>
      <c r="E82" s="15">
        <v>8087.84</v>
      </c>
      <c r="F82" s="256"/>
      <c r="H82" s="3"/>
      <c r="I82" s="3"/>
    </row>
    <row r="83" spans="1:9" ht="15" customHeight="1" thickBot="1" x14ac:dyDescent="0.45">
      <c r="A83" s="260" t="s">
        <v>4</v>
      </c>
      <c r="B83" s="258">
        <v>44890.59</v>
      </c>
      <c r="C83" s="259">
        <v>13096.93</v>
      </c>
      <c r="D83" s="258">
        <v>18633.82</v>
      </c>
      <c r="E83" s="18">
        <v>76621.34</v>
      </c>
      <c r="F83" s="256"/>
      <c r="H83" s="3"/>
      <c r="I83" s="3"/>
    </row>
    <row r="84" spans="1:9" s="25" customFormat="1" ht="15" customHeight="1" thickTop="1" thickBot="1" x14ac:dyDescent="0.4">
      <c r="A84" s="23"/>
      <c r="B84" s="19"/>
      <c r="C84" s="19"/>
      <c r="D84" s="19"/>
      <c r="E84" s="19"/>
      <c r="F84" s="19"/>
      <c r="G84" s="24"/>
    </row>
    <row r="85" spans="1:9" ht="15" customHeight="1" thickTop="1" x14ac:dyDescent="0.4">
      <c r="A85" s="8"/>
      <c r="B85" s="306">
        <v>2012</v>
      </c>
      <c r="C85" s="307"/>
      <c r="D85" s="307"/>
      <c r="E85" s="307"/>
      <c r="F85" s="256"/>
      <c r="H85" s="3"/>
      <c r="I85" s="3"/>
    </row>
    <row r="86" spans="1:9" ht="15" customHeight="1" x14ac:dyDescent="0.4">
      <c r="A86" s="257" t="s">
        <v>5</v>
      </c>
      <c r="B86" s="268">
        <v>28456.15</v>
      </c>
      <c r="C86" s="267">
        <v>3151.47</v>
      </c>
      <c r="D86" s="267">
        <v>8792.07</v>
      </c>
      <c r="E86" s="10">
        <v>40399.69</v>
      </c>
      <c r="F86" s="256"/>
      <c r="H86" s="3"/>
      <c r="I86" s="3"/>
    </row>
    <row r="87" spans="1:9" ht="15" customHeight="1" x14ac:dyDescent="0.4">
      <c r="A87" s="257" t="s">
        <v>6</v>
      </c>
      <c r="B87" s="265">
        <v>7836.92</v>
      </c>
      <c r="C87" s="264">
        <v>0</v>
      </c>
      <c r="D87" s="266">
        <v>1689</v>
      </c>
      <c r="E87" s="13">
        <v>9525.92</v>
      </c>
      <c r="F87" s="256"/>
      <c r="H87" s="3"/>
      <c r="I87" s="3"/>
    </row>
    <row r="88" spans="1:9" ht="15" customHeight="1" x14ac:dyDescent="0.4">
      <c r="A88" s="257" t="s">
        <v>7</v>
      </c>
      <c r="B88" s="265">
        <v>1173.1300000000001</v>
      </c>
      <c r="C88" s="264">
        <v>0</v>
      </c>
      <c r="D88" s="266">
        <v>1866.23</v>
      </c>
      <c r="E88" s="13">
        <v>3039.36</v>
      </c>
      <c r="F88" s="256"/>
      <c r="H88" s="3"/>
      <c r="I88" s="3"/>
    </row>
    <row r="89" spans="1:9" ht="15" customHeight="1" x14ac:dyDescent="0.4">
      <c r="A89" s="257" t="s">
        <v>8</v>
      </c>
      <c r="B89" s="265">
        <v>6974.81</v>
      </c>
      <c r="C89" s="265">
        <v>0</v>
      </c>
      <c r="D89" s="265">
        <v>4664.74</v>
      </c>
      <c r="E89" s="13">
        <v>11639.55</v>
      </c>
      <c r="F89" s="256"/>
      <c r="H89" s="3"/>
      <c r="I89" s="3"/>
    </row>
    <row r="90" spans="1:9" ht="15" customHeight="1" x14ac:dyDescent="0.4">
      <c r="A90" s="257" t="s">
        <v>9</v>
      </c>
      <c r="B90" s="264">
        <v>0</v>
      </c>
      <c r="C90" s="265">
        <v>1967.43</v>
      </c>
      <c r="D90" s="264">
        <v>0</v>
      </c>
      <c r="E90" s="13">
        <v>1967.43</v>
      </c>
      <c r="F90" s="256"/>
      <c r="H90" s="3"/>
      <c r="I90" s="3"/>
    </row>
    <row r="91" spans="1:9" ht="15" customHeight="1" x14ac:dyDescent="0.4">
      <c r="A91" s="257" t="s">
        <v>10</v>
      </c>
      <c r="B91" s="264">
        <v>0</v>
      </c>
      <c r="C91" s="265">
        <v>266.08</v>
      </c>
      <c r="D91" s="264">
        <v>0</v>
      </c>
      <c r="E91" s="13">
        <v>266.08</v>
      </c>
      <c r="F91" s="256"/>
      <c r="H91" s="3"/>
      <c r="I91" s="3"/>
    </row>
    <row r="92" spans="1:9" ht="15" customHeight="1" x14ac:dyDescent="0.4">
      <c r="A92" s="257" t="s">
        <v>11</v>
      </c>
      <c r="B92" s="264">
        <v>0</v>
      </c>
      <c r="C92" s="265">
        <v>901.43</v>
      </c>
      <c r="D92" s="264">
        <v>0</v>
      </c>
      <c r="E92" s="13">
        <v>901.43</v>
      </c>
      <c r="F92" s="256"/>
      <c r="H92" s="3"/>
      <c r="I92" s="3"/>
    </row>
    <row r="93" spans="1:9" ht="15" customHeight="1" x14ac:dyDescent="0.4">
      <c r="A93" s="263" t="s">
        <v>12</v>
      </c>
      <c r="B93" s="262">
        <v>0</v>
      </c>
      <c r="C93" s="15">
        <v>7376.04</v>
      </c>
      <c r="D93" s="261">
        <v>1244.5899999999999</v>
      </c>
      <c r="E93" s="15">
        <v>8620.6299999999992</v>
      </c>
      <c r="F93" s="256"/>
      <c r="H93" s="3"/>
      <c r="I93" s="3"/>
    </row>
    <row r="94" spans="1:9" ht="15" customHeight="1" thickBot="1" x14ac:dyDescent="0.45">
      <c r="A94" s="260" t="s">
        <v>4</v>
      </c>
      <c r="B94" s="258">
        <v>44441</v>
      </c>
      <c r="C94" s="259">
        <v>13662.45</v>
      </c>
      <c r="D94" s="258">
        <v>18256.63</v>
      </c>
      <c r="E94" s="18">
        <v>76360.08</v>
      </c>
      <c r="F94" s="256"/>
      <c r="H94" s="3"/>
      <c r="I94" s="3"/>
    </row>
    <row r="95" spans="1:9" s="25" customFormat="1" ht="15" customHeight="1" thickTop="1" thickBot="1" x14ac:dyDescent="0.4">
      <c r="A95" s="23"/>
      <c r="B95" s="19"/>
      <c r="C95" s="19"/>
      <c r="D95" s="19"/>
      <c r="E95" s="19"/>
      <c r="F95" s="19"/>
      <c r="G95" s="24"/>
    </row>
    <row r="96" spans="1:9" ht="15" customHeight="1" thickTop="1" x14ac:dyDescent="0.4">
      <c r="A96" s="8"/>
      <c r="B96" s="306">
        <v>2011</v>
      </c>
      <c r="C96" s="307"/>
      <c r="D96" s="307"/>
      <c r="E96" s="307"/>
      <c r="F96" s="256"/>
      <c r="H96" s="3"/>
      <c r="I96" s="3"/>
    </row>
    <row r="97" spans="1:9" ht="15" customHeight="1" x14ac:dyDescent="0.4">
      <c r="A97" s="257" t="s">
        <v>5</v>
      </c>
      <c r="B97" s="268">
        <v>25694.560000000001</v>
      </c>
      <c r="C97" s="267">
        <v>3207.56</v>
      </c>
      <c r="D97" s="267">
        <v>7949.26</v>
      </c>
      <c r="E97" s="10">
        <v>36851.379999999997</v>
      </c>
      <c r="F97" s="256"/>
      <c r="H97" s="3"/>
      <c r="I97" s="3"/>
    </row>
    <row r="98" spans="1:9" ht="15" customHeight="1" x14ac:dyDescent="0.4">
      <c r="A98" s="257" t="s">
        <v>6</v>
      </c>
      <c r="B98" s="265">
        <v>7446.32</v>
      </c>
      <c r="C98" s="264">
        <v>0</v>
      </c>
      <c r="D98" s="266">
        <v>1512.04</v>
      </c>
      <c r="E98" s="13">
        <v>8958.36</v>
      </c>
      <c r="F98" s="256"/>
      <c r="H98" s="3"/>
      <c r="I98" s="3"/>
    </row>
    <row r="99" spans="1:9" ht="15" customHeight="1" x14ac:dyDescent="0.4">
      <c r="A99" s="257" t="s">
        <v>7</v>
      </c>
      <c r="B99" s="265">
        <v>1144.8</v>
      </c>
      <c r="C99" s="264">
        <v>0</v>
      </c>
      <c r="D99" s="265">
        <v>1757.1</v>
      </c>
      <c r="E99" s="13">
        <v>2901.9</v>
      </c>
      <c r="F99" s="256"/>
      <c r="H99" s="3"/>
      <c r="I99" s="3"/>
    </row>
    <row r="100" spans="1:9" ht="15" customHeight="1" x14ac:dyDescent="0.4">
      <c r="A100" s="257" t="s">
        <v>8</v>
      </c>
      <c r="B100" s="265">
        <v>6596.99</v>
      </c>
      <c r="C100" s="265">
        <v>0</v>
      </c>
      <c r="D100" s="265">
        <v>4607.1899999999996</v>
      </c>
      <c r="E100" s="13">
        <v>11204.18</v>
      </c>
      <c r="F100" s="256"/>
      <c r="H100" s="3"/>
      <c r="I100" s="3"/>
    </row>
    <row r="101" spans="1:9" ht="15" customHeight="1" x14ac:dyDescent="0.4">
      <c r="A101" s="257" t="s">
        <v>9</v>
      </c>
      <c r="B101" s="264">
        <v>0</v>
      </c>
      <c r="C101" s="265">
        <v>1602.69</v>
      </c>
      <c r="D101" s="264">
        <v>0</v>
      </c>
      <c r="E101" s="13">
        <v>1602.69</v>
      </c>
      <c r="F101" s="256"/>
      <c r="H101" s="3"/>
      <c r="I101" s="3"/>
    </row>
    <row r="102" spans="1:9" ht="15" customHeight="1" x14ac:dyDescent="0.4">
      <c r="A102" s="257" t="s">
        <v>10</v>
      </c>
      <c r="B102" s="264">
        <v>0</v>
      </c>
      <c r="C102" s="265">
        <v>217.08</v>
      </c>
      <c r="D102" s="264">
        <v>0</v>
      </c>
      <c r="E102" s="13">
        <v>217.08</v>
      </c>
      <c r="F102" s="256"/>
      <c r="H102" s="3"/>
      <c r="I102" s="3"/>
    </row>
    <row r="103" spans="1:9" ht="15" customHeight="1" x14ac:dyDescent="0.4">
      <c r="A103" s="257" t="s">
        <v>11</v>
      </c>
      <c r="B103" s="264">
        <v>0</v>
      </c>
      <c r="C103" s="265">
        <v>734.31</v>
      </c>
      <c r="D103" s="264">
        <v>0</v>
      </c>
      <c r="E103" s="13">
        <v>734.31</v>
      </c>
      <c r="F103" s="256"/>
      <c r="H103" s="3"/>
      <c r="I103" s="3"/>
    </row>
    <row r="104" spans="1:9" ht="15" customHeight="1" x14ac:dyDescent="0.4">
      <c r="A104" s="263" t="s">
        <v>12</v>
      </c>
      <c r="B104" s="262">
        <v>0</v>
      </c>
      <c r="C104" s="15">
        <v>7234.4</v>
      </c>
      <c r="D104" s="261">
        <v>1214.49</v>
      </c>
      <c r="E104" s="15">
        <v>8448.89</v>
      </c>
      <c r="F104" s="256"/>
      <c r="H104" s="3"/>
      <c r="I104" s="3"/>
    </row>
    <row r="105" spans="1:9" ht="15" customHeight="1" thickBot="1" x14ac:dyDescent="0.45">
      <c r="A105" s="260" t="s">
        <v>4</v>
      </c>
      <c r="B105" s="258">
        <v>40882.67</v>
      </c>
      <c r="C105" s="259">
        <v>12996.05</v>
      </c>
      <c r="D105" s="258">
        <v>17040.080000000002</v>
      </c>
      <c r="E105" s="18">
        <v>70918.8</v>
      </c>
      <c r="F105" s="256"/>
      <c r="H105" s="3"/>
      <c r="I105" s="3"/>
    </row>
    <row r="106" spans="1:9" s="25" customFormat="1" ht="15" customHeight="1" thickTop="1" thickBot="1" x14ac:dyDescent="0.4">
      <c r="A106" s="23"/>
      <c r="B106" s="19"/>
      <c r="C106" s="19"/>
      <c r="D106" s="19"/>
      <c r="E106" s="19"/>
      <c r="F106" s="19"/>
      <c r="G106" s="24"/>
    </row>
    <row r="107" spans="1:9" ht="15" customHeight="1" thickTop="1" x14ac:dyDescent="0.4">
      <c r="A107" s="8"/>
      <c r="B107" s="306">
        <v>2010</v>
      </c>
      <c r="C107" s="307"/>
      <c r="D107" s="307"/>
      <c r="E107" s="307"/>
      <c r="F107" s="256"/>
      <c r="H107" s="3"/>
      <c r="I107" s="3"/>
    </row>
    <row r="108" spans="1:9" ht="15" customHeight="1" x14ac:dyDescent="0.4">
      <c r="A108" s="257" t="s">
        <v>5</v>
      </c>
      <c r="B108" s="268">
        <v>34627.33</v>
      </c>
      <c r="C108" s="267">
        <v>3233.76</v>
      </c>
      <c r="D108" s="267">
        <v>8933.1</v>
      </c>
      <c r="E108" s="10">
        <v>46794.19</v>
      </c>
      <c r="F108" s="256"/>
      <c r="H108" s="3"/>
      <c r="I108" s="3"/>
    </row>
    <row r="109" spans="1:9" ht="15" customHeight="1" x14ac:dyDescent="0.4">
      <c r="A109" s="257" t="s">
        <v>6</v>
      </c>
      <c r="B109" s="265">
        <v>7083.5</v>
      </c>
      <c r="C109" s="264">
        <v>0</v>
      </c>
      <c r="D109" s="266">
        <v>1712.31</v>
      </c>
      <c r="E109" s="13">
        <v>8795.81</v>
      </c>
      <c r="F109" s="256"/>
      <c r="H109" s="3"/>
      <c r="I109" s="3"/>
    </row>
    <row r="110" spans="1:9" ht="15" customHeight="1" x14ac:dyDescent="0.4">
      <c r="A110" s="257" t="s">
        <v>7</v>
      </c>
      <c r="B110" s="265">
        <v>1091.76</v>
      </c>
      <c r="C110" s="264">
        <v>0</v>
      </c>
      <c r="D110" s="265">
        <v>1881.64</v>
      </c>
      <c r="E110" s="13">
        <v>2973.4</v>
      </c>
      <c r="F110" s="256"/>
      <c r="H110" s="3"/>
      <c r="I110" s="3"/>
    </row>
    <row r="111" spans="1:9" ht="15" customHeight="1" x14ac:dyDescent="0.4">
      <c r="A111" s="257" t="s">
        <v>8</v>
      </c>
      <c r="B111" s="265">
        <v>6607.76</v>
      </c>
      <c r="C111" s="265">
        <v>0</v>
      </c>
      <c r="D111" s="265">
        <v>4692.37</v>
      </c>
      <c r="E111" s="13">
        <v>11300.13</v>
      </c>
      <c r="F111" s="256"/>
      <c r="H111" s="3"/>
      <c r="I111" s="3"/>
    </row>
    <row r="112" spans="1:9" ht="15" customHeight="1" x14ac:dyDescent="0.4">
      <c r="A112" s="257" t="s">
        <v>9</v>
      </c>
      <c r="B112" s="264">
        <v>0</v>
      </c>
      <c r="C112" s="265">
        <v>1620.57</v>
      </c>
      <c r="D112" s="264">
        <v>0</v>
      </c>
      <c r="E112" s="13">
        <v>1620.57</v>
      </c>
      <c r="F112" s="256"/>
      <c r="H112" s="3"/>
      <c r="I112" s="3"/>
    </row>
    <row r="113" spans="1:9" ht="15" customHeight="1" x14ac:dyDescent="0.4">
      <c r="A113" s="257" t="s">
        <v>10</v>
      </c>
      <c r="B113" s="264">
        <v>0</v>
      </c>
      <c r="C113" s="265">
        <v>257.01</v>
      </c>
      <c r="D113" s="264">
        <v>0</v>
      </c>
      <c r="E113" s="13">
        <v>257.01</v>
      </c>
      <c r="F113" s="256"/>
      <c r="H113" s="3"/>
      <c r="I113" s="3"/>
    </row>
    <row r="114" spans="1:9" ht="15" customHeight="1" x14ac:dyDescent="0.4">
      <c r="A114" s="257" t="s">
        <v>11</v>
      </c>
      <c r="B114" s="264">
        <v>0</v>
      </c>
      <c r="C114" s="265">
        <v>742.5</v>
      </c>
      <c r="D114" s="264">
        <v>0</v>
      </c>
      <c r="E114" s="13">
        <v>742.5</v>
      </c>
      <c r="F114" s="256"/>
      <c r="H114" s="3"/>
      <c r="I114" s="3"/>
    </row>
    <row r="115" spans="1:9" ht="15" customHeight="1" x14ac:dyDescent="0.4">
      <c r="A115" s="263" t="s">
        <v>12</v>
      </c>
      <c r="B115" s="262">
        <v>0</v>
      </c>
      <c r="C115" s="15">
        <v>8183.54</v>
      </c>
      <c r="D115" s="261">
        <v>1253.81</v>
      </c>
      <c r="E115" s="15">
        <v>9437.35</v>
      </c>
      <c r="F115" s="256"/>
      <c r="H115" s="3"/>
      <c r="I115" s="3"/>
    </row>
    <row r="116" spans="1:9" ht="15" customHeight="1" thickBot="1" x14ac:dyDescent="0.45">
      <c r="A116" s="260" t="s">
        <v>4</v>
      </c>
      <c r="B116" s="258">
        <v>49410.35</v>
      </c>
      <c r="C116" s="259">
        <v>14037.39</v>
      </c>
      <c r="D116" s="258">
        <v>18473.23</v>
      </c>
      <c r="E116" s="18">
        <v>81920.97</v>
      </c>
      <c r="F116" s="256"/>
      <c r="H116" s="3"/>
      <c r="I116" s="3"/>
    </row>
    <row r="117" spans="1:9" ht="15" customHeight="1" thickTop="1" thickBot="1" x14ac:dyDescent="0.45">
      <c r="A117" s="257"/>
      <c r="B117" s="19"/>
      <c r="C117" s="19"/>
      <c r="D117" s="19"/>
      <c r="E117" s="19"/>
      <c r="F117" s="256"/>
      <c r="H117" s="3"/>
      <c r="I117" s="3"/>
    </row>
    <row r="118" spans="1:9" ht="15" customHeight="1" thickTop="1" x14ac:dyDescent="0.4">
      <c r="A118" s="8"/>
      <c r="B118" s="306">
        <v>2000</v>
      </c>
      <c r="C118" s="307"/>
      <c r="D118" s="307"/>
      <c r="E118" s="307"/>
      <c r="F118" s="256"/>
      <c r="H118" s="3"/>
      <c r="I118" s="3"/>
    </row>
    <row r="119" spans="1:9" ht="15" customHeight="1" x14ac:dyDescent="0.4">
      <c r="A119" s="257" t="s">
        <v>5</v>
      </c>
      <c r="B119" s="268">
        <v>31094.5</v>
      </c>
      <c r="C119" s="267">
        <v>3361.41</v>
      </c>
      <c r="D119" s="267">
        <v>11190</v>
      </c>
      <c r="E119" s="10">
        <v>43243.01</v>
      </c>
      <c r="F119" s="256"/>
      <c r="H119" s="3"/>
      <c r="I119" s="3"/>
    </row>
    <row r="120" spans="1:9" ht="15" customHeight="1" x14ac:dyDescent="0.4">
      <c r="A120" s="257" t="s">
        <v>6</v>
      </c>
      <c r="B120" s="265">
        <v>8230.0300000000007</v>
      </c>
      <c r="C120" s="264">
        <v>0</v>
      </c>
      <c r="D120" s="266">
        <v>1913.86</v>
      </c>
      <c r="E120" s="13">
        <v>12639.91</v>
      </c>
      <c r="F120" s="256"/>
      <c r="H120" s="3"/>
      <c r="I120" s="3"/>
    </row>
    <row r="121" spans="1:9" ht="15" customHeight="1" x14ac:dyDescent="0.4">
      <c r="A121" s="257" t="s">
        <v>7</v>
      </c>
      <c r="B121" s="265">
        <v>1320.2</v>
      </c>
      <c r="C121" s="264">
        <v>0</v>
      </c>
      <c r="D121" s="265">
        <v>2065.77</v>
      </c>
      <c r="E121" s="13">
        <v>3383.82</v>
      </c>
      <c r="F121" s="256"/>
      <c r="H121" s="3"/>
      <c r="I121" s="3"/>
    </row>
    <row r="122" spans="1:9" ht="15" customHeight="1" x14ac:dyDescent="0.4">
      <c r="A122" s="257" t="s">
        <v>8</v>
      </c>
      <c r="B122" s="265">
        <v>6206.46</v>
      </c>
      <c r="C122" s="265">
        <v>341.3</v>
      </c>
      <c r="D122" s="265">
        <v>2960.78</v>
      </c>
      <c r="E122" s="13">
        <v>9417.57</v>
      </c>
      <c r="F122" s="256"/>
      <c r="H122" s="3"/>
      <c r="I122" s="3"/>
    </row>
    <row r="123" spans="1:9" ht="15" customHeight="1" x14ac:dyDescent="0.4">
      <c r="A123" s="257" t="s">
        <v>9</v>
      </c>
      <c r="B123" s="264">
        <v>0</v>
      </c>
      <c r="C123" s="265">
        <v>16552</v>
      </c>
      <c r="D123" s="264">
        <v>0</v>
      </c>
      <c r="E123" s="13">
        <v>16552</v>
      </c>
      <c r="F123" s="256"/>
      <c r="H123" s="3"/>
      <c r="I123" s="3"/>
    </row>
    <row r="124" spans="1:9" ht="15" customHeight="1" x14ac:dyDescent="0.4">
      <c r="A124" s="257" t="s">
        <v>10</v>
      </c>
      <c r="B124" s="264">
        <v>0</v>
      </c>
      <c r="C124" s="265">
        <v>2325.29</v>
      </c>
      <c r="D124" s="264">
        <v>0</v>
      </c>
      <c r="E124" s="13">
        <v>2325.29</v>
      </c>
      <c r="F124" s="256"/>
      <c r="H124" s="3"/>
      <c r="I124" s="3"/>
    </row>
    <row r="125" spans="1:9" ht="15" customHeight="1" x14ac:dyDescent="0.4">
      <c r="A125" s="257" t="s">
        <v>11</v>
      </c>
      <c r="B125" s="264">
        <v>0</v>
      </c>
      <c r="C125" s="265">
        <v>3289.34</v>
      </c>
      <c r="D125" s="264">
        <v>0</v>
      </c>
      <c r="E125" s="13">
        <v>3289.34</v>
      </c>
      <c r="F125" s="256"/>
      <c r="H125" s="3"/>
      <c r="I125" s="3"/>
    </row>
    <row r="126" spans="1:9" ht="15" customHeight="1" x14ac:dyDescent="0.4">
      <c r="A126" s="263" t="s">
        <v>12</v>
      </c>
      <c r="B126" s="262">
        <v>0</v>
      </c>
      <c r="C126" s="15">
        <v>9482.66</v>
      </c>
      <c r="D126" s="261">
        <v>2200.2600000000002</v>
      </c>
      <c r="E126" s="15">
        <v>11682.93</v>
      </c>
      <c r="F126" s="256"/>
      <c r="H126" s="3"/>
      <c r="I126" s="3"/>
    </row>
    <row r="127" spans="1:9" ht="15" customHeight="1" thickBot="1" x14ac:dyDescent="0.45">
      <c r="A127" s="260" t="s">
        <v>4</v>
      </c>
      <c r="B127" s="258">
        <v>46851.18</v>
      </c>
      <c r="C127" s="259">
        <v>35352</v>
      </c>
      <c r="D127" s="258">
        <v>20330.669999999998</v>
      </c>
      <c r="E127" s="18">
        <v>102533.85</v>
      </c>
      <c r="F127" s="256"/>
      <c r="H127" s="3"/>
      <c r="I127" s="3"/>
    </row>
    <row r="128" spans="1:9" ht="15" customHeight="1" thickTop="1" thickBot="1" x14ac:dyDescent="0.45">
      <c r="A128" s="257"/>
      <c r="B128" s="256"/>
      <c r="C128" s="256"/>
      <c r="D128" s="256"/>
      <c r="E128" s="256"/>
      <c r="F128" s="256"/>
    </row>
    <row r="129" spans="1:9" ht="15" customHeight="1" thickTop="1" x14ac:dyDescent="0.4">
      <c r="A129" s="8"/>
      <c r="B129" s="306">
        <v>1990</v>
      </c>
      <c r="C129" s="307"/>
      <c r="D129" s="307"/>
      <c r="E129" s="307"/>
      <c r="F129" s="256"/>
    </row>
    <row r="130" spans="1:9" ht="15" customHeight="1" x14ac:dyDescent="0.4">
      <c r="A130" s="257" t="s">
        <v>5</v>
      </c>
      <c r="B130" s="268">
        <v>24617.67</v>
      </c>
      <c r="C130" s="267">
        <v>3782.79</v>
      </c>
      <c r="D130" s="267">
        <v>9838.09</v>
      </c>
      <c r="E130" s="10">
        <v>37279.18</v>
      </c>
      <c r="F130" s="256"/>
    </row>
    <row r="131" spans="1:9" ht="15" customHeight="1" x14ac:dyDescent="0.4">
      <c r="A131" s="257" t="s">
        <v>6</v>
      </c>
      <c r="B131" s="265">
        <v>9163.99</v>
      </c>
      <c r="C131" s="264">
        <v>0</v>
      </c>
      <c r="D131" s="266">
        <v>1682.64</v>
      </c>
      <c r="E131" s="13">
        <v>11800.01</v>
      </c>
      <c r="F131" s="256"/>
    </row>
    <row r="132" spans="1:9" ht="15" customHeight="1" x14ac:dyDescent="0.4">
      <c r="A132" s="257" t="s">
        <v>7</v>
      </c>
      <c r="B132" s="265">
        <v>1508.93</v>
      </c>
      <c r="C132" s="264">
        <v>0</v>
      </c>
      <c r="D132" s="265">
        <v>1816.2</v>
      </c>
      <c r="E132" s="13">
        <v>3330.56</v>
      </c>
      <c r="F132" s="256"/>
    </row>
    <row r="133" spans="1:9" ht="15" customHeight="1" x14ac:dyDescent="0.4">
      <c r="A133" s="257" t="s">
        <v>8</v>
      </c>
      <c r="B133" s="265">
        <v>5464.91</v>
      </c>
      <c r="C133" s="265">
        <v>401.69</v>
      </c>
      <c r="D133" s="265">
        <v>2603.0700000000002</v>
      </c>
      <c r="E133" s="13">
        <v>8470.2199999999993</v>
      </c>
      <c r="F133" s="256"/>
    </row>
    <row r="134" spans="1:9" ht="15" customHeight="1" x14ac:dyDescent="0.4">
      <c r="A134" s="257" t="s">
        <v>9</v>
      </c>
      <c r="B134" s="264">
        <v>0</v>
      </c>
      <c r="C134" s="265">
        <v>21749.83</v>
      </c>
      <c r="D134" s="264">
        <v>0</v>
      </c>
      <c r="E134" s="13">
        <v>21749.83</v>
      </c>
      <c r="F134" s="256"/>
    </row>
    <row r="135" spans="1:9" ht="15" customHeight="1" x14ac:dyDescent="0.4">
      <c r="A135" s="257" t="s">
        <v>10</v>
      </c>
      <c r="B135" s="264">
        <v>0</v>
      </c>
      <c r="C135" s="265">
        <v>2192.5</v>
      </c>
      <c r="D135" s="264">
        <v>0</v>
      </c>
      <c r="E135" s="13">
        <v>2192.5</v>
      </c>
      <c r="F135" s="256"/>
    </row>
    <row r="136" spans="1:9" ht="15" customHeight="1" x14ac:dyDescent="0.4">
      <c r="A136" s="257" t="s">
        <v>11</v>
      </c>
      <c r="B136" s="264">
        <v>0</v>
      </c>
      <c r="C136" s="265">
        <v>3157.57</v>
      </c>
      <c r="D136" s="264">
        <v>0</v>
      </c>
      <c r="E136" s="13">
        <v>3157.57</v>
      </c>
      <c r="F136" s="256"/>
    </row>
    <row r="137" spans="1:9" ht="15" customHeight="1" x14ac:dyDescent="0.4">
      <c r="A137" s="263" t="s">
        <v>12</v>
      </c>
      <c r="B137" s="262">
        <v>0</v>
      </c>
      <c r="C137" s="15">
        <v>7374.05</v>
      </c>
      <c r="D137" s="261">
        <v>1934.44</v>
      </c>
      <c r="E137" s="15">
        <v>9308.49</v>
      </c>
      <c r="F137" s="256"/>
    </row>
    <row r="138" spans="1:9" ht="15" customHeight="1" thickBot="1" x14ac:dyDescent="0.45">
      <c r="A138" s="260" t="s">
        <v>4</v>
      </c>
      <c r="B138" s="258">
        <v>46851.18</v>
      </c>
      <c r="C138" s="259">
        <v>38658.43</v>
      </c>
      <c r="D138" s="258">
        <v>17874.439999999999</v>
      </c>
      <c r="E138" s="18">
        <v>97288.37</v>
      </c>
      <c r="F138" s="256"/>
      <c r="G138" s="3"/>
      <c r="H138" s="3"/>
      <c r="I138" s="3"/>
    </row>
    <row r="139" spans="1:9" ht="15" customHeight="1" thickTop="1" x14ac:dyDescent="0.4">
      <c r="A139" s="257"/>
      <c r="B139" s="256"/>
      <c r="C139" s="256"/>
      <c r="D139" s="256"/>
      <c r="E139" s="256"/>
      <c r="F139" s="256"/>
      <c r="G139" s="3"/>
      <c r="H139" s="3"/>
      <c r="I139" s="3"/>
    </row>
  </sheetData>
  <mergeCells count="12">
    <mergeCell ref="B7:E7"/>
    <mergeCell ref="B18:E18"/>
    <mergeCell ref="B96:E96"/>
    <mergeCell ref="B107:E107"/>
    <mergeCell ref="B118:E118"/>
    <mergeCell ref="B129:E129"/>
    <mergeCell ref="B29:E29"/>
    <mergeCell ref="B40:E40"/>
    <mergeCell ref="B52:E52"/>
    <mergeCell ref="B63:E63"/>
    <mergeCell ref="B74:E74"/>
    <mergeCell ref="B85:E85"/>
  </mergeCells>
  <hyperlinks>
    <hyperlink ref="A4" location="Title!A1" display="Return to Title page" xr:uid="{1605F627-548E-4E13-825D-8010FB4F54E3}"/>
  </hyperlinks>
  <pageMargins left="0.70866141732283472" right="0.70866141732283472" top="0.74803149606299213" bottom="0.74803149606299213" header="0.31496062992125984" footer="0.31496062992125984"/>
  <pageSetup paperSize="9" scale="2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703A01-6C86-44BB-A9FE-C56980609032}">
  <sheetPr>
    <tabColor theme="8" tint="0.79998168889431442"/>
    <pageSetUpPr fitToPage="1"/>
  </sheetPr>
  <dimension ref="A1:K216"/>
  <sheetViews>
    <sheetView showGridLines="0" zoomScale="70" zoomScaleNormal="70" zoomScaleSheetLayoutView="100" workbookViewId="0">
      <pane xSplit="2" ySplit="5" topLeftCell="C51" activePane="bottomRight" state="frozen"/>
      <selection activeCell="H36" sqref="H36"/>
      <selection pane="topRight" activeCell="H36" sqref="H36"/>
      <selection pane="bottomLeft" activeCell="H36" sqref="H36"/>
      <selection pane="bottomRight"/>
    </sheetView>
  </sheetViews>
  <sheetFormatPr defaultColWidth="9.1640625" defaultRowHeight="12.3" x14ac:dyDescent="0.4"/>
  <cols>
    <col min="1" max="1" width="9.5546875" style="3" customWidth="1"/>
    <col min="2" max="2" width="28.83203125" style="3" customWidth="1"/>
    <col min="3" max="3" width="13" style="3" customWidth="1"/>
    <col min="4" max="4" width="10.27734375" style="3" bestFit="1" customWidth="1"/>
    <col min="5" max="5" width="13" style="3" customWidth="1"/>
    <col min="6" max="7" width="12.1640625" style="3" customWidth="1"/>
    <col min="8" max="8" width="21" style="3" customWidth="1"/>
    <col min="9" max="9" width="11.1640625" style="3" customWidth="1"/>
    <col min="10" max="10" width="9.1640625" style="21"/>
    <col min="11" max="11" width="9.1640625" style="3" customWidth="1"/>
    <col min="12" max="16384" width="9.1640625" style="3"/>
  </cols>
  <sheetData>
    <row r="1" spans="1:11" ht="18.75" customHeight="1" x14ac:dyDescent="0.65">
      <c r="A1" s="186"/>
      <c r="B1" s="239"/>
      <c r="C1" s="239"/>
      <c r="D1" s="239"/>
      <c r="E1" s="239"/>
      <c r="F1" s="239"/>
      <c r="G1" s="239"/>
      <c r="H1" s="239"/>
      <c r="I1" s="239"/>
    </row>
    <row r="2" spans="1:11" ht="18.75" customHeight="1" x14ac:dyDescent="0.65">
      <c r="A2" s="186" t="s">
        <v>280</v>
      </c>
      <c r="B2" s="239"/>
      <c r="C2" s="239"/>
      <c r="D2" s="239"/>
      <c r="E2" s="239"/>
      <c r="F2" s="239"/>
      <c r="G2" s="239"/>
      <c r="H2" s="239"/>
      <c r="I2" s="239"/>
    </row>
    <row r="3" spans="1:11" ht="18.75" customHeight="1" x14ac:dyDescent="0.5">
      <c r="A3" s="26"/>
      <c r="B3" s="239"/>
      <c r="C3" s="239"/>
      <c r="D3" s="239"/>
      <c r="E3" s="239"/>
      <c r="F3" s="239"/>
      <c r="G3" s="239"/>
      <c r="H3" s="239"/>
      <c r="I3" s="239"/>
    </row>
    <row r="4" spans="1:11" ht="12.6" thickBot="1" x14ac:dyDescent="0.45">
      <c r="A4" s="4" t="s">
        <v>0</v>
      </c>
      <c r="B4" s="27"/>
      <c r="C4" s="238"/>
      <c r="D4" s="238"/>
      <c r="E4" s="238"/>
      <c r="F4" s="238"/>
      <c r="G4" s="238"/>
      <c r="H4" s="238"/>
      <c r="I4" s="237" t="s">
        <v>1</v>
      </c>
    </row>
    <row r="5" spans="1:11" ht="15" customHeight="1" thickTop="1" thickBot="1" x14ac:dyDescent="0.45">
      <c r="A5" s="255" t="s">
        <v>14</v>
      </c>
      <c r="B5" s="254" t="s">
        <v>15</v>
      </c>
      <c r="C5" s="253" t="s">
        <v>16</v>
      </c>
      <c r="D5" s="253" t="s">
        <v>17</v>
      </c>
      <c r="E5" s="253" t="s">
        <v>18</v>
      </c>
      <c r="F5" s="253" t="s">
        <v>19</v>
      </c>
      <c r="G5" s="271" t="s">
        <v>53</v>
      </c>
      <c r="H5" s="271" t="s">
        <v>269</v>
      </c>
      <c r="I5" s="253" t="s">
        <v>4</v>
      </c>
      <c r="K5" s="237"/>
    </row>
    <row r="6" spans="1:11" ht="15" customHeight="1" thickBot="1" x14ac:dyDescent="0.45">
      <c r="A6" s="239"/>
      <c r="B6" s="252"/>
      <c r="C6" s="309">
        <v>2019</v>
      </c>
      <c r="D6" s="310"/>
      <c r="E6" s="310"/>
      <c r="F6" s="310"/>
      <c r="G6" s="310"/>
      <c r="H6" s="310"/>
      <c r="I6" s="311"/>
      <c r="K6" s="237"/>
    </row>
    <row r="7" spans="1:11" ht="15" customHeight="1" x14ac:dyDescent="0.4">
      <c r="A7" s="239" t="s">
        <v>2</v>
      </c>
      <c r="B7" s="239" t="s">
        <v>5</v>
      </c>
      <c r="C7" s="28">
        <f>'Table U3'!$Q$55</f>
        <v>20039.600670231895</v>
      </c>
      <c r="D7" s="28">
        <f>'Table U3'!$AE$55</f>
        <v>2035.0294827998473</v>
      </c>
      <c r="E7" s="28">
        <f>'Table U3'!$J$55</f>
        <v>459.59789446472507</v>
      </c>
      <c r="F7" s="28">
        <f>'Table U3'!$X$55</f>
        <v>1529.0862946633158</v>
      </c>
      <c r="G7" s="28">
        <v>269.17328820259723</v>
      </c>
      <c r="H7" s="28">
        <f>'Table U3'!$AS$55</f>
        <v>2316.6047945206687</v>
      </c>
      <c r="I7" s="28">
        <f t="shared" ref="I7:I12" si="0">SUM(C7:H7)</f>
        <v>26649.092424883052</v>
      </c>
      <c r="K7" s="237"/>
    </row>
    <row r="8" spans="1:11" ht="15" customHeight="1" x14ac:dyDescent="0.4">
      <c r="A8" s="244"/>
      <c r="B8" s="243" t="s">
        <v>20</v>
      </c>
      <c r="C8" s="28">
        <f>'Table U3'!$R$55</f>
        <v>5975.0269613251676</v>
      </c>
      <c r="D8" s="28">
        <f>'Table U3'!$AF$55</f>
        <v>479.4819107606067</v>
      </c>
      <c r="E8" s="28">
        <f>'Table U3'!$K$55</f>
        <v>19.203534292945108</v>
      </c>
      <c r="F8" s="28">
        <f>'Table U3'!$Y$55</f>
        <v>394.74755361183264</v>
      </c>
      <c r="G8" s="28"/>
      <c r="H8" s="28">
        <f>'Table U3'!$AT$55</f>
        <v>132.81425940590796</v>
      </c>
      <c r="I8" s="28">
        <f t="shared" si="0"/>
        <v>7001.2742193964596</v>
      </c>
      <c r="K8" s="237"/>
    </row>
    <row r="9" spans="1:11" ht="15" customHeight="1" x14ac:dyDescent="0.4">
      <c r="A9" s="244"/>
      <c r="B9" s="243" t="s">
        <v>21</v>
      </c>
      <c r="C9" s="28">
        <f>'Table U3'!$S$55</f>
        <v>634.94239225331171</v>
      </c>
      <c r="D9" s="28">
        <f>'Table U3'!$AG$55</f>
        <v>0</v>
      </c>
      <c r="E9" s="28">
        <f>'Table U3'!$L$55</f>
        <v>0</v>
      </c>
      <c r="F9" s="28">
        <f>'Table U3'!$Z$55</f>
        <v>475.74621572295598</v>
      </c>
      <c r="G9" s="28"/>
      <c r="H9" s="28">
        <f>'Table U3'!$AU$55</f>
        <v>0</v>
      </c>
      <c r="I9" s="28">
        <f t="shared" si="0"/>
        <v>1110.6886079762676</v>
      </c>
      <c r="K9" s="237"/>
    </row>
    <row r="10" spans="1:11" ht="15" customHeight="1" x14ac:dyDescent="0.4">
      <c r="A10" s="244"/>
      <c r="B10" s="250" t="s">
        <v>22</v>
      </c>
      <c r="C10" s="29">
        <f t="shared" ref="C10:H10" si="1">SUM(C7:C9)</f>
        <v>26649.570023810378</v>
      </c>
      <c r="D10" s="29">
        <f t="shared" si="1"/>
        <v>2514.5113935604541</v>
      </c>
      <c r="E10" s="29">
        <f t="shared" si="1"/>
        <v>478.80142875767018</v>
      </c>
      <c r="F10" s="29">
        <f t="shared" si="1"/>
        <v>2399.5800639981044</v>
      </c>
      <c r="G10" s="29">
        <f t="shared" si="1"/>
        <v>269.17328820259723</v>
      </c>
      <c r="H10" s="29">
        <f t="shared" si="1"/>
        <v>2449.4190539265769</v>
      </c>
      <c r="I10" s="29">
        <f t="shared" si="0"/>
        <v>34761.055252255777</v>
      </c>
      <c r="K10" s="237"/>
    </row>
    <row r="11" spans="1:11" ht="15" customHeight="1" x14ac:dyDescent="0.4">
      <c r="A11" s="244"/>
      <c r="B11" s="243" t="s">
        <v>23</v>
      </c>
      <c r="C11" s="28">
        <v>0</v>
      </c>
      <c r="D11" s="28">
        <v>0</v>
      </c>
      <c r="E11" s="28">
        <v>0</v>
      </c>
      <c r="F11" s="28">
        <f>SUM('Table U3'!$AA$55:$AB$55)</f>
        <v>6527.7513880489241</v>
      </c>
      <c r="G11" s="28">
        <v>0</v>
      </c>
      <c r="H11" s="28">
        <v>0</v>
      </c>
      <c r="I11" s="28">
        <f t="shared" si="0"/>
        <v>6527.7513880489241</v>
      </c>
      <c r="K11" s="237"/>
    </row>
    <row r="12" spans="1:11" ht="15" customHeight="1" x14ac:dyDescent="0.4">
      <c r="A12" s="244"/>
      <c r="B12" s="243" t="s">
        <v>24</v>
      </c>
      <c r="C12" s="28">
        <f t="shared" ref="C12:H12" si="2">SUM(C10:C11)</f>
        <v>26649.570023810378</v>
      </c>
      <c r="D12" s="28">
        <f t="shared" si="2"/>
        <v>2514.5113935604541</v>
      </c>
      <c r="E12" s="28">
        <f t="shared" si="2"/>
        <v>478.80142875767018</v>
      </c>
      <c r="F12" s="28">
        <f t="shared" si="2"/>
        <v>8927.3314520470285</v>
      </c>
      <c r="G12" s="28">
        <f t="shared" si="2"/>
        <v>269.17328820259723</v>
      </c>
      <c r="H12" s="28">
        <f t="shared" si="2"/>
        <v>2449.4190539265769</v>
      </c>
      <c r="I12" s="28">
        <f t="shared" si="0"/>
        <v>41288.806640304705</v>
      </c>
      <c r="K12" s="237"/>
    </row>
    <row r="13" spans="1:11" ht="15" customHeight="1" x14ac:dyDescent="0.4">
      <c r="A13" s="244"/>
      <c r="B13" s="247"/>
      <c r="C13" s="30"/>
      <c r="D13" s="30"/>
      <c r="E13" s="30"/>
      <c r="F13" s="30"/>
      <c r="G13" s="30"/>
      <c r="H13" s="30"/>
      <c r="I13" s="30"/>
      <c r="K13" s="237"/>
    </row>
    <row r="14" spans="1:11" ht="15" customHeight="1" x14ac:dyDescent="0.4">
      <c r="A14" s="244" t="s">
        <v>25</v>
      </c>
      <c r="B14" s="243" t="s">
        <v>5</v>
      </c>
      <c r="C14" s="291">
        <f>'Table U5'!$AI$17</f>
        <v>6112.1564892401111</v>
      </c>
      <c r="D14" s="291">
        <f>'Table U5'!$AJ$17</f>
        <v>1628.8429906041652</v>
      </c>
      <c r="E14" s="291">
        <v>0</v>
      </c>
      <c r="F14" s="291">
        <f>'Table U5'!$AH$17</f>
        <v>746.09571857562389</v>
      </c>
      <c r="G14" s="291">
        <f>'Table U5'!$AL$17</f>
        <v>245.00376491078435</v>
      </c>
      <c r="H14" s="291">
        <f>'Table U5'!$AM$17</f>
        <v>885.49489816671201</v>
      </c>
      <c r="I14" s="28">
        <f t="shared" ref="I14:I22" si="3">SUM(C14:H14)</f>
        <v>9617.5938614973948</v>
      </c>
      <c r="K14" s="237"/>
    </row>
    <row r="15" spans="1:11" ht="15" customHeight="1" x14ac:dyDescent="0.4">
      <c r="A15" s="244"/>
      <c r="B15" s="243" t="s">
        <v>20</v>
      </c>
      <c r="C15" s="291">
        <f>'Table U5'!$AA$17</f>
        <v>811.27747032629247</v>
      </c>
      <c r="D15" s="291">
        <f>'Table U5'!$AB$17</f>
        <v>261.33420861981108</v>
      </c>
      <c r="E15" s="291">
        <v>0</v>
      </c>
      <c r="F15" s="291">
        <f>'Table U5'!$Z$17</f>
        <v>158.33696919661426</v>
      </c>
      <c r="G15" s="291">
        <f>'Table U5'!$AD$17</f>
        <v>16.188825471958673</v>
      </c>
      <c r="H15" s="291">
        <f>'Table U5'!$AE$17</f>
        <v>114.65464877418145</v>
      </c>
      <c r="I15" s="28">
        <f t="shared" si="3"/>
        <v>1361.7921223888577</v>
      </c>
      <c r="K15" s="237"/>
    </row>
    <row r="16" spans="1:11" ht="15" customHeight="1" x14ac:dyDescent="0.4">
      <c r="A16" s="244"/>
      <c r="B16" s="243" t="s">
        <v>21</v>
      </c>
      <c r="C16" s="291">
        <f>'Table U5'!$C$17</f>
        <v>593.32356866056739</v>
      </c>
      <c r="D16" s="291">
        <f>'Table U5'!$D$17</f>
        <v>815.83482194244675</v>
      </c>
      <c r="E16" s="291">
        <v>0</v>
      </c>
      <c r="F16" s="291">
        <f>'Table U5'!$B$17</f>
        <v>743.73951105422043</v>
      </c>
      <c r="G16" s="291">
        <f>'Table U5'!$F$17</f>
        <v>0.39169961064548392</v>
      </c>
      <c r="H16" s="291">
        <f>'Table U5'!$G$17</f>
        <v>0</v>
      </c>
      <c r="I16" s="28">
        <f t="shared" si="3"/>
        <v>2153.2896012678802</v>
      </c>
      <c r="K16" s="237"/>
    </row>
    <row r="17" spans="1:11" ht="15" customHeight="1" x14ac:dyDescent="0.4">
      <c r="A17" s="244"/>
      <c r="B17" s="250" t="s">
        <v>22</v>
      </c>
      <c r="C17" s="292">
        <f t="shared" ref="C17:H17" si="4">SUM(C14:C16)</f>
        <v>7516.7575282269709</v>
      </c>
      <c r="D17" s="292">
        <f t="shared" si="4"/>
        <v>2706.012021166423</v>
      </c>
      <c r="E17" s="292">
        <f t="shared" si="4"/>
        <v>0</v>
      </c>
      <c r="F17" s="292">
        <f t="shared" si="4"/>
        <v>1648.1721988264585</v>
      </c>
      <c r="G17" s="292">
        <f t="shared" si="4"/>
        <v>261.58428999338855</v>
      </c>
      <c r="H17" s="292">
        <f t="shared" si="4"/>
        <v>1000.1495469408935</v>
      </c>
      <c r="I17" s="29">
        <f t="shared" si="3"/>
        <v>13132.675585154133</v>
      </c>
      <c r="K17" s="237"/>
    </row>
    <row r="18" spans="1:11" ht="15" customHeight="1" x14ac:dyDescent="0.4">
      <c r="A18" s="244"/>
      <c r="B18" s="243" t="s">
        <v>26</v>
      </c>
      <c r="C18" s="291">
        <v>0</v>
      </c>
      <c r="D18" s="291">
        <v>0</v>
      </c>
      <c r="E18" s="291">
        <v>0</v>
      </c>
      <c r="F18" s="291">
        <f>'Table U5'!$J$17</f>
        <v>806.27852677525868</v>
      </c>
      <c r="G18" s="291">
        <v>0</v>
      </c>
      <c r="H18" s="291">
        <v>0</v>
      </c>
      <c r="I18" s="28">
        <f t="shared" si="3"/>
        <v>806.27852677525868</v>
      </c>
      <c r="K18" s="237"/>
    </row>
    <row r="19" spans="1:11" ht="15" customHeight="1" x14ac:dyDescent="0.4">
      <c r="A19" s="244"/>
      <c r="B19" s="243" t="s">
        <v>27</v>
      </c>
      <c r="C19" s="291">
        <f>'Table U5'!$S$17</f>
        <v>2.5463363932642435</v>
      </c>
      <c r="D19" s="291">
        <f>'Table U5'!$T$17</f>
        <v>43.645852294988714</v>
      </c>
      <c r="E19" s="291">
        <f>'Table U5'!$U$17</f>
        <v>0</v>
      </c>
      <c r="F19" s="291">
        <f>'Table U5'!$R$17</f>
        <v>1039.4332434647877</v>
      </c>
      <c r="G19" s="291">
        <f>'Table U5'!$V$17</f>
        <v>4.7620994654934509E-2</v>
      </c>
      <c r="H19" s="291">
        <f>'Table U5'!$W$17</f>
        <v>0</v>
      </c>
      <c r="I19" s="28">
        <f t="shared" si="3"/>
        <v>1085.6730531476956</v>
      </c>
      <c r="K19" s="237"/>
    </row>
    <row r="20" spans="1:11" ht="15" customHeight="1" x14ac:dyDescent="0.4">
      <c r="A20" s="244"/>
      <c r="B20" s="243" t="s">
        <v>28</v>
      </c>
      <c r="C20" s="291">
        <v>0</v>
      </c>
      <c r="D20" s="291">
        <v>0</v>
      </c>
      <c r="E20" s="291">
        <v>0</v>
      </c>
      <c r="F20" s="291">
        <f>'Table U5'!$AP$17</f>
        <v>1770.4858679065619</v>
      </c>
      <c r="G20" s="291">
        <v>0</v>
      </c>
      <c r="H20" s="291">
        <v>0</v>
      </c>
      <c r="I20" s="28">
        <f t="shared" si="3"/>
        <v>1770.4858679065619</v>
      </c>
      <c r="K20" s="237"/>
    </row>
    <row r="21" spans="1:11" ht="15" customHeight="1" x14ac:dyDescent="0.4">
      <c r="A21" s="244"/>
      <c r="B21" s="246" t="s">
        <v>29</v>
      </c>
      <c r="C21" s="293">
        <f>'Table U5'!$AY$17</f>
        <v>620.73613537976405</v>
      </c>
      <c r="D21" s="293">
        <f>'Table U5'!$AZ$17</f>
        <v>63.382126538588437</v>
      </c>
      <c r="E21" s="293">
        <f>'Table U5'!$BA$17</f>
        <v>0</v>
      </c>
      <c r="F21" s="293">
        <f>'Table U5'!$AX$17</f>
        <v>2487.6801630385344</v>
      </c>
      <c r="G21" s="293">
        <f>'Table U5'!$BB$17</f>
        <v>37.089788622602015</v>
      </c>
      <c r="H21" s="293">
        <f>'Table U5'!$BC$17</f>
        <v>190.92045305910648</v>
      </c>
      <c r="I21" s="32">
        <f t="shared" si="3"/>
        <v>3399.8086666385952</v>
      </c>
      <c r="K21" s="237"/>
    </row>
    <row r="22" spans="1:11" ht="15" customHeight="1" x14ac:dyDescent="0.4">
      <c r="A22" s="244"/>
      <c r="B22" s="243" t="s">
        <v>24</v>
      </c>
      <c r="C22" s="28">
        <f t="shared" ref="C22:H22" si="5">SUM(C17:C21)</f>
        <v>8140.0399999999991</v>
      </c>
      <c r="D22" s="28">
        <f t="shared" si="5"/>
        <v>2813.0400000000004</v>
      </c>
      <c r="E22" s="28">
        <f t="shared" si="5"/>
        <v>0</v>
      </c>
      <c r="F22" s="28">
        <f t="shared" si="5"/>
        <v>7752.0500000116008</v>
      </c>
      <c r="G22" s="28">
        <f t="shared" si="5"/>
        <v>298.72169961064549</v>
      </c>
      <c r="H22" s="28">
        <f t="shared" si="5"/>
        <v>1191.07</v>
      </c>
      <c r="I22" s="28">
        <f t="shared" si="3"/>
        <v>20194.921699622249</v>
      </c>
      <c r="K22" s="237"/>
    </row>
    <row r="23" spans="1:11" ht="15" customHeight="1" x14ac:dyDescent="0.4">
      <c r="A23" s="243"/>
      <c r="B23" s="251"/>
      <c r="C23" s="33"/>
      <c r="D23" s="33"/>
      <c r="E23" s="33"/>
      <c r="F23" s="33"/>
      <c r="G23" s="33"/>
      <c r="H23" s="33"/>
      <c r="I23" s="33"/>
      <c r="K23" s="237"/>
    </row>
    <row r="24" spans="1:11" ht="15" customHeight="1" x14ac:dyDescent="0.4">
      <c r="A24" s="272" t="s">
        <v>292</v>
      </c>
      <c r="B24" s="243" t="s">
        <v>5</v>
      </c>
      <c r="C24" s="28">
        <f>'Table U4'!$AW$46</f>
        <v>1020.1483781872748</v>
      </c>
      <c r="D24" s="28">
        <f>'Table U4'!$AV$46</f>
        <v>130.11461826672235</v>
      </c>
      <c r="E24" s="28">
        <f>'Table U4'!$AU$46</f>
        <v>101.00999294393554</v>
      </c>
      <c r="F24" s="28">
        <f>'Table U4'!$AX$46</f>
        <v>619.51330330843132</v>
      </c>
      <c r="G24" s="28">
        <v>0</v>
      </c>
      <c r="H24" s="28">
        <v>0</v>
      </c>
      <c r="I24" s="28">
        <f t="shared" ref="I24:I35" si="6">SUM(C24:H24)</f>
        <v>1870.7862927063638</v>
      </c>
      <c r="K24" s="237"/>
    </row>
    <row r="25" spans="1:11" ht="15" customHeight="1" x14ac:dyDescent="0.4">
      <c r="A25" s="239"/>
      <c r="B25" s="248" t="s">
        <v>30</v>
      </c>
      <c r="C25" s="34">
        <f>'Table U4'!$G$46</f>
        <v>1809.0455871213751</v>
      </c>
      <c r="D25" s="34">
        <f>'Table U4'!$F$46</f>
        <v>179.14406985585501</v>
      </c>
      <c r="E25" s="34">
        <f>'Table U4'!$E$46</f>
        <v>621.75518528550151</v>
      </c>
      <c r="F25" s="34">
        <f>'Table U4'!$H$46</f>
        <v>774.84477207070165</v>
      </c>
      <c r="G25" s="34">
        <v>0</v>
      </c>
      <c r="H25" s="34">
        <v>0</v>
      </c>
      <c r="I25" s="35">
        <f t="shared" si="6"/>
        <v>3384.7896143334333</v>
      </c>
      <c r="K25" s="237"/>
    </row>
    <row r="26" spans="1:11" ht="15" customHeight="1" x14ac:dyDescent="0.4">
      <c r="A26" s="239"/>
      <c r="B26" s="248" t="s">
        <v>31</v>
      </c>
      <c r="C26" s="34">
        <f>'Table U4'!$M$46</f>
        <v>3516.5042631437304</v>
      </c>
      <c r="D26" s="34">
        <f>'Table U4'!$L$46</f>
        <v>259.83307553708397</v>
      </c>
      <c r="E26" s="34">
        <f>'Table U4'!$K$46</f>
        <v>254.46125917533351</v>
      </c>
      <c r="F26" s="34">
        <f>'Table U4'!$N$46</f>
        <v>1384.1186416362634</v>
      </c>
      <c r="G26" s="34">
        <v>0</v>
      </c>
      <c r="H26" s="34">
        <v>0</v>
      </c>
      <c r="I26" s="35">
        <f t="shared" si="6"/>
        <v>5414.9172394924117</v>
      </c>
      <c r="K26" s="237"/>
    </row>
    <row r="27" spans="1:11" ht="15" customHeight="1" x14ac:dyDescent="0.4">
      <c r="A27" s="239"/>
      <c r="B27" s="248" t="s">
        <v>32</v>
      </c>
      <c r="C27" s="34">
        <f>'Table U4'!$S$46</f>
        <v>1016.7767443986619</v>
      </c>
      <c r="D27" s="34">
        <f>'Table U4'!$R$46</f>
        <v>76.58494752168447</v>
      </c>
      <c r="E27" s="34">
        <f>'Table U4'!$Q$46</f>
        <v>126.24232836402798</v>
      </c>
      <c r="F27" s="34">
        <f>'Table U4'!$T$46</f>
        <v>503.0639908660965</v>
      </c>
      <c r="G27" s="34">
        <v>0</v>
      </c>
      <c r="H27" s="34">
        <v>0</v>
      </c>
      <c r="I27" s="34">
        <f t="shared" si="6"/>
        <v>1722.6680111504709</v>
      </c>
      <c r="K27" s="237"/>
    </row>
    <row r="28" spans="1:11" ht="15" customHeight="1" x14ac:dyDescent="0.4">
      <c r="A28" s="239"/>
      <c r="B28" s="248" t="s">
        <v>233</v>
      </c>
      <c r="C28" s="34">
        <v>0</v>
      </c>
      <c r="D28" s="34">
        <v>0</v>
      </c>
      <c r="E28" s="34">
        <v>0</v>
      </c>
      <c r="F28" s="34">
        <v>0</v>
      </c>
      <c r="G28" s="34">
        <v>672.77483370082962</v>
      </c>
      <c r="H28" s="34">
        <v>1461.3496475343511</v>
      </c>
      <c r="I28" s="34">
        <f t="shared" si="6"/>
        <v>2134.1244812351806</v>
      </c>
      <c r="K28" s="237"/>
    </row>
    <row r="29" spans="1:11" ht="15" customHeight="1" x14ac:dyDescent="0.4">
      <c r="A29" s="239"/>
      <c r="B29" s="250" t="s">
        <v>22</v>
      </c>
      <c r="C29" s="29">
        <f t="shared" ref="C29:H29" si="7">SUM(C24:C28)</f>
        <v>7362.4749728510424</v>
      </c>
      <c r="D29" s="29">
        <f t="shared" si="7"/>
        <v>645.67671118134592</v>
      </c>
      <c r="E29" s="29">
        <f t="shared" si="7"/>
        <v>1103.4687657687987</v>
      </c>
      <c r="F29" s="29">
        <f t="shared" si="7"/>
        <v>3281.5407078814928</v>
      </c>
      <c r="G29" s="29">
        <f t="shared" si="7"/>
        <v>672.77483370082962</v>
      </c>
      <c r="H29" s="29">
        <f t="shared" si="7"/>
        <v>1461.3496475343511</v>
      </c>
      <c r="I29" s="29">
        <f t="shared" si="6"/>
        <v>14527.28563891786</v>
      </c>
      <c r="K29" s="237"/>
    </row>
    <row r="30" spans="1:11" ht="15" customHeight="1" x14ac:dyDescent="0.4">
      <c r="A30" s="239"/>
      <c r="B30" s="248" t="s">
        <v>33</v>
      </c>
      <c r="C30" s="34">
        <v>0</v>
      </c>
      <c r="D30" s="34">
        <v>0</v>
      </c>
      <c r="E30" s="34">
        <v>0</v>
      </c>
      <c r="F30" s="34">
        <f>'Table U4'!$Z$46</f>
        <v>2669.4041917865957</v>
      </c>
      <c r="G30" s="34">
        <v>0</v>
      </c>
      <c r="H30" s="34">
        <v>0</v>
      </c>
      <c r="I30" s="34">
        <f t="shared" si="6"/>
        <v>2669.4041917865957</v>
      </c>
      <c r="K30" s="237"/>
    </row>
    <row r="31" spans="1:11" ht="15" customHeight="1" x14ac:dyDescent="0.4">
      <c r="A31" s="239"/>
      <c r="B31" s="248" t="s">
        <v>34</v>
      </c>
      <c r="C31" s="34">
        <v>0</v>
      </c>
      <c r="D31" s="34">
        <v>0</v>
      </c>
      <c r="E31" s="34">
        <v>0</v>
      </c>
      <c r="F31" s="34">
        <f>'Table U4'!$AF$46</f>
        <v>753.30169360714137</v>
      </c>
      <c r="G31" s="34">
        <v>0</v>
      </c>
      <c r="H31" s="34">
        <v>0</v>
      </c>
      <c r="I31" s="34">
        <f t="shared" si="6"/>
        <v>753.30169360714137</v>
      </c>
      <c r="K31" s="237"/>
    </row>
    <row r="32" spans="1:11" ht="15" customHeight="1" x14ac:dyDescent="0.4">
      <c r="A32" s="239"/>
      <c r="B32" s="248" t="s">
        <v>28</v>
      </c>
      <c r="C32" s="34">
        <v>0</v>
      </c>
      <c r="D32" s="34">
        <v>0</v>
      </c>
      <c r="E32" s="34">
        <v>0</v>
      </c>
      <c r="F32" s="34">
        <f>'Table U4'!$AL$46</f>
        <v>229.31581482635232</v>
      </c>
      <c r="G32" s="34">
        <v>0</v>
      </c>
      <c r="H32" s="34">
        <v>0</v>
      </c>
      <c r="I32" s="34">
        <f t="shared" si="6"/>
        <v>229.31581482635232</v>
      </c>
      <c r="K32" s="237"/>
    </row>
    <row r="33" spans="1:11" ht="15" customHeight="1" x14ac:dyDescent="0.4">
      <c r="A33" s="239"/>
      <c r="B33" s="248" t="s">
        <v>35</v>
      </c>
      <c r="C33" s="34">
        <v>0</v>
      </c>
      <c r="D33" s="34">
        <v>0</v>
      </c>
      <c r="E33" s="34">
        <v>0</v>
      </c>
      <c r="F33" s="34">
        <f>'Table U4'!$AR$46</f>
        <v>443.41005212773854</v>
      </c>
      <c r="G33" s="34">
        <v>0</v>
      </c>
      <c r="H33" s="34">
        <v>0</v>
      </c>
      <c r="I33" s="34">
        <f t="shared" si="6"/>
        <v>443.41005212773854</v>
      </c>
      <c r="K33" s="237"/>
    </row>
    <row r="34" spans="1:11" ht="15" customHeight="1" x14ac:dyDescent="0.4">
      <c r="A34" s="239"/>
      <c r="B34" s="248" t="s">
        <v>29</v>
      </c>
      <c r="C34" s="34">
        <f>'Table U4'!$BC$46</f>
        <v>969.80029475052197</v>
      </c>
      <c r="D34" s="34">
        <f>'Table U4'!$BB$46</f>
        <v>75.76534631025001</v>
      </c>
      <c r="E34" s="34">
        <f>'Table U4'!$BA$46</f>
        <v>128.58323832722871</v>
      </c>
      <c r="F34" s="34">
        <f>'Table U4'!$BD$46</f>
        <v>381.81450389260146</v>
      </c>
      <c r="G34" s="34">
        <v>0</v>
      </c>
      <c r="H34" s="34">
        <v>0</v>
      </c>
      <c r="I34" s="34">
        <f t="shared" si="6"/>
        <v>1555.9633832806021</v>
      </c>
      <c r="K34" s="237"/>
    </row>
    <row r="35" spans="1:11" ht="15" customHeight="1" thickBot="1" x14ac:dyDescent="0.45">
      <c r="A35" s="239"/>
      <c r="B35" s="249" t="s">
        <v>24</v>
      </c>
      <c r="C35" s="36">
        <f t="shared" ref="C35:H35" si="8">SUM(C29:C34)</f>
        <v>8332.2752676015643</v>
      </c>
      <c r="D35" s="36">
        <f t="shared" si="8"/>
        <v>721.44205749159596</v>
      </c>
      <c r="E35" s="36">
        <f t="shared" si="8"/>
        <v>1232.0520040960273</v>
      </c>
      <c r="F35" s="36">
        <f t="shared" si="8"/>
        <v>7758.7869641219222</v>
      </c>
      <c r="G35" s="36">
        <f t="shared" si="8"/>
        <v>672.77483370082962</v>
      </c>
      <c r="H35" s="36">
        <f t="shared" si="8"/>
        <v>1461.3496475343511</v>
      </c>
      <c r="I35" s="36">
        <f t="shared" si="6"/>
        <v>20178.680774546294</v>
      </c>
      <c r="K35" s="237"/>
    </row>
    <row r="36" spans="1:11" ht="15" customHeight="1" thickTop="1" x14ac:dyDescent="0.4">
      <c r="A36" s="239"/>
      <c r="B36" s="239"/>
      <c r="C36" s="28"/>
      <c r="D36" s="28"/>
      <c r="E36" s="28"/>
      <c r="F36" s="28"/>
      <c r="G36" s="28"/>
      <c r="H36" s="28"/>
      <c r="I36" s="28"/>
      <c r="K36" s="237"/>
    </row>
    <row r="37" spans="1:11" ht="15" customHeight="1" thickBot="1" x14ac:dyDescent="0.45">
      <c r="A37" s="239" t="s">
        <v>36</v>
      </c>
      <c r="B37" s="249" t="s">
        <v>37</v>
      </c>
      <c r="C37" s="37">
        <v>0</v>
      </c>
      <c r="D37" s="38">
        <v>54447.902810927597</v>
      </c>
      <c r="E37" s="37">
        <v>10.766921603234223</v>
      </c>
      <c r="F37" s="37">
        <v>469.11829310123284</v>
      </c>
      <c r="G37" s="37">
        <v>0</v>
      </c>
      <c r="H37" s="37">
        <v>1736.8491449316898</v>
      </c>
      <c r="I37" s="37">
        <f>SUM(D37:H37)</f>
        <v>56664.637170563758</v>
      </c>
      <c r="K37" s="237"/>
    </row>
    <row r="38" spans="1:11" ht="15" customHeight="1" thickTop="1" x14ac:dyDescent="0.4">
      <c r="A38" s="239"/>
      <c r="B38" s="239"/>
      <c r="C38" s="28"/>
      <c r="D38" s="28"/>
      <c r="E38" s="291"/>
      <c r="F38" s="28"/>
      <c r="G38" s="28"/>
      <c r="H38" s="28"/>
      <c r="I38" s="28"/>
      <c r="K38" s="237"/>
    </row>
    <row r="39" spans="1:11" ht="15" customHeight="1" x14ac:dyDescent="0.4">
      <c r="A39" s="244" t="s">
        <v>4</v>
      </c>
      <c r="B39" s="243" t="s">
        <v>5</v>
      </c>
      <c r="C39" s="28">
        <f t="shared" ref="C39:H39" si="9">C7+C14+C24</f>
        <v>27171.905537659281</v>
      </c>
      <c r="D39" s="28">
        <f t="shared" si="9"/>
        <v>3793.987091670735</v>
      </c>
      <c r="E39" s="28">
        <f t="shared" si="9"/>
        <v>560.60788740866064</v>
      </c>
      <c r="F39" s="28">
        <f t="shared" si="9"/>
        <v>2894.695316547371</v>
      </c>
      <c r="G39" s="28">
        <f t="shared" si="9"/>
        <v>514.17705311338159</v>
      </c>
      <c r="H39" s="28">
        <f t="shared" si="9"/>
        <v>3202.0996926873809</v>
      </c>
      <c r="I39" s="28">
        <f t="shared" ref="I39:I53" si="10">SUM(C39:H39)</f>
        <v>38137.472579086803</v>
      </c>
      <c r="K39" s="237"/>
    </row>
    <row r="40" spans="1:11" ht="15" customHeight="1" x14ac:dyDescent="0.4">
      <c r="A40" s="244"/>
      <c r="B40" s="243" t="s">
        <v>20</v>
      </c>
      <c r="C40" s="28">
        <f t="shared" ref="C40:H40" si="11">C8+C15</f>
        <v>6786.3044316514597</v>
      </c>
      <c r="D40" s="28">
        <f t="shared" si="11"/>
        <v>740.81611938041783</v>
      </c>
      <c r="E40" s="28">
        <f t="shared" si="11"/>
        <v>19.203534292945108</v>
      </c>
      <c r="F40" s="28">
        <f t="shared" si="11"/>
        <v>553.08452280844688</v>
      </c>
      <c r="G40" s="28">
        <f t="shared" si="11"/>
        <v>16.188825471958673</v>
      </c>
      <c r="H40" s="28">
        <f t="shared" si="11"/>
        <v>247.46890818008941</v>
      </c>
      <c r="I40" s="28">
        <f t="shared" si="10"/>
        <v>8363.0663417853175</v>
      </c>
      <c r="K40" s="237"/>
    </row>
    <row r="41" spans="1:11" ht="15" customHeight="1" x14ac:dyDescent="0.4">
      <c r="A41" s="244"/>
      <c r="B41" s="243" t="s">
        <v>21</v>
      </c>
      <c r="C41" s="28">
        <f t="shared" ref="C41:H41" si="12">C9+C16</f>
        <v>1228.2659609138791</v>
      </c>
      <c r="D41" s="28">
        <f t="shared" si="12"/>
        <v>815.83482194244675</v>
      </c>
      <c r="E41" s="28">
        <f t="shared" si="12"/>
        <v>0</v>
      </c>
      <c r="F41" s="28">
        <f t="shared" si="12"/>
        <v>1219.4857267771763</v>
      </c>
      <c r="G41" s="28">
        <f t="shared" si="12"/>
        <v>0.39169961064548392</v>
      </c>
      <c r="H41" s="28">
        <f t="shared" si="12"/>
        <v>0</v>
      </c>
      <c r="I41" s="28">
        <f t="shared" si="10"/>
        <v>3263.9782092441474</v>
      </c>
      <c r="K41" s="237"/>
    </row>
    <row r="42" spans="1:11" ht="15" customHeight="1" x14ac:dyDescent="0.4">
      <c r="A42" s="244"/>
      <c r="B42" s="243" t="s">
        <v>9</v>
      </c>
      <c r="C42" s="28">
        <f t="shared" ref="C42:H42" si="13">C25+C26</f>
        <v>5325.5498502651053</v>
      </c>
      <c r="D42" s="28">
        <f t="shared" si="13"/>
        <v>438.97714539293895</v>
      </c>
      <c r="E42" s="28">
        <f t="shared" si="13"/>
        <v>876.21644446083496</v>
      </c>
      <c r="F42" s="28">
        <f t="shared" si="13"/>
        <v>2158.9634137069652</v>
      </c>
      <c r="G42" s="28">
        <f t="shared" si="13"/>
        <v>0</v>
      </c>
      <c r="H42" s="28">
        <f t="shared" si="13"/>
        <v>0</v>
      </c>
      <c r="I42" s="28">
        <f t="shared" si="10"/>
        <v>8799.7068538258445</v>
      </c>
      <c r="K42" s="237"/>
    </row>
    <row r="43" spans="1:11" ht="15" customHeight="1" x14ac:dyDescent="0.4">
      <c r="A43" s="244"/>
      <c r="B43" s="243" t="s">
        <v>32</v>
      </c>
      <c r="C43" s="28">
        <f t="shared" ref="C43:H43" si="14">C27</f>
        <v>1016.7767443986619</v>
      </c>
      <c r="D43" s="28">
        <f t="shared" si="14"/>
        <v>76.58494752168447</v>
      </c>
      <c r="E43" s="28">
        <f t="shared" si="14"/>
        <v>126.24232836402798</v>
      </c>
      <c r="F43" s="28">
        <f t="shared" si="14"/>
        <v>503.0639908660965</v>
      </c>
      <c r="G43" s="28">
        <f t="shared" si="14"/>
        <v>0</v>
      </c>
      <c r="H43" s="28">
        <f t="shared" si="14"/>
        <v>0</v>
      </c>
      <c r="I43" s="28">
        <f t="shared" si="10"/>
        <v>1722.6680111504709</v>
      </c>
      <c r="K43" s="237"/>
    </row>
    <row r="44" spans="1:11" ht="15" customHeight="1" x14ac:dyDescent="0.4">
      <c r="A44" s="244"/>
      <c r="B44" s="248" t="s">
        <v>233</v>
      </c>
      <c r="C44" s="28">
        <f t="shared" ref="C44:H44" si="15">C28</f>
        <v>0</v>
      </c>
      <c r="D44" s="28">
        <f t="shared" si="15"/>
        <v>0</v>
      </c>
      <c r="E44" s="28">
        <f t="shared" si="15"/>
        <v>0</v>
      </c>
      <c r="F44" s="28">
        <f t="shared" si="15"/>
        <v>0</v>
      </c>
      <c r="G44" s="28">
        <f t="shared" si="15"/>
        <v>672.77483370082962</v>
      </c>
      <c r="H44" s="28">
        <f t="shared" si="15"/>
        <v>1461.3496475343511</v>
      </c>
      <c r="I44" s="28">
        <f t="shared" si="10"/>
        <v>2134.1244812351806</v>
      </c>
      <c r="K44" s="237"/>
    </row>
    <row r="45" spans="1:11" ht="15" customHeight="1" x14ac:dyDescent="0.4">
      <c r="A45" s="244"/>
      <c r="B45" s="247" t="s">
        <v>22</v>
      </c>
      <c r="C45" s="30">
        <f t="shared" ref="C45:H45" si="16">SUM(C39:C44)</f>
        <v>41528.802524888379</v>
      </c>
      <c r="D45" s="30">
        <f t="shared" si="16"/>
        <v>5866.2001259082235</v>
      </c>
      <c r="E45" s="30">
        <f t="shared" si="16"/>
        <v>1582.2701945264687</v>
      </c>
      <c r="F45" s="30">
        <f t="shared" si="16"/>
        <v>7329.2929707060557</v>
      </c>
      <c r="G45" s="30">
        <f t="shared" si="16"/>
        <v>1203.5324118968153</v>
      </c>
      <c r="H45" s="30">
        <f t="shared" si="16"/>
        <v>4910.9182484018211</v>
      </c>
      <c r="I45" s="30">
        <f t="shared" si="10"/>
        <v>62421.016476327764</v>
      </c>
      <c r="K45" s="237"/>
    </row>
    <row r="46" spans="1:11" ht="15" customHeight="1" x14ac:dyDescent="0.4">
      <c r="A46" s="244"/>
      <c r="B46" s="243" t="s">
        <v>26</v>
      </c>
      <c r="C46" s="28">
        <f t="shared" ref="C46:H46" si="17">C18</f>
        <v>0</v>
      </c>
      <c r="D46" s="28">
        <f t="shared" si="17"/>
        <v>0</v>
      </c>
      <c r="E46" s="28">
        <f t="shared" si="17"/>
        <v>0</v>
      </c>
      <c r="F46" s="28">
        <f t="shared" si="17"/>
        <v>806.27852677525868</v>
      </c>
      <c r="G46" s="28">
        <f t="shared" si="17"/>
        <v>0</v>
      </c>
      <c r="H46" s="28">
        <f t="shared" si="17"/>
        <v>0</v>
      </c>
      <c r="I46" s="28">
        <f t="shared" si="10"/>
        <v>806.27852677525868</v>
      </c>
      <c r="K46" s="237"/>
    </row>
    <row r="47" spans="1:11" ht="15" customHeight="1" x14ac:dyDescent="0.4">
      <c r="A47" s="244"/>
      <c r="B47" s="243" t="s">
        <v>27</v>
      </c>
      <c r="C47" s="28">
        <f t="shared" ref="C47:H47" si="18">C19</f>
        <v>2.5463363932642435</v>
      </c>
      <c r="D47" s="28">
        <f t="shared" si="18"/>
        <v>43.645852294988714</v>
      </c>
      <c r="E47" s="28">
        <f t="shared" si="18"/>
        <v>0</v>
      </c>
      <c r="F47" s="28">
        <f t="shared" si="18"/>
        <v>1039.4332434647877</v>
      </c>
      <c r="G47" s="28">
        <f t="shared" si="18"/>
        <v>4.7620994654934509E-2</v>
      </c>
      <c r="H47" s="28">
        <f t="shared" si="18"/>
        <v>0</v>
      </c>
      <c r="I47" s="28">
        <f t="shared" si="10"/>
        <v>1085.6730531476956</v>
      </c>
      <c r="K47" s="237"/>
    </row>
    <row r="48" spans="1:11" ht="15" customHeight="1" x14ac:dyDescent="0.4">
      <c r="A48" s="244"/>
      <c r="B48" s="243" t="s">
        <v>23</v>
      </c>
      <c r="C48" s="28">
        <f t="shared" ref="C48:H48" si="19">C11+C20+C32</f>
        <v>0</v>
      </c>
      <c r="D48" s="28">
        <f t="shared" si="19"/>
        <v>0</v>
      </c>
      <c r="E48" s="28">
        <f t="shared" si="19"/>
        <v>0</v>
      </c>
      <c r="F48" s="28">
        <f t="shared" si="19"/>
        <v>8527.553070781838</v>
      </c>
      <c r="G48" s="28">
        <f t="shared" si="19"/>
        <v>0</v>
      </c>
      <c r="H48" s="28">
        <f t="shared" si="19"/>
        <v>0</v>
      </c>
      <c r="I48" s="28">
        <f t="shared" si="10"/>
        <v>8527.553070781838</v>
      </c>
      <c r="K48" s="237"/>
    </row>
    <row r="49" spans="1:11" ht="15" customHeight="1" x14ac:dyDescent="0.4">
      <c r="A49" s="244"/>
      <c r="B49" s="243" t="s">
        <v>33</v>
      </c>
      <c r="C49" s="28">
        <f t="shared" ref="C49:H49" si="20">C30</f>
        <v>0</v>
      </c>
      <c r="D49" s="28">
        <f t="shared" si="20"/>
        <v>0</v>
      </c>
      <c r="E49" s="28">
        <f t="shared" si="20"/>
        <v>0</v>
      </c>
      <c r="F49" s="28">
        <f t="shared" si="20"/>
        <v>2669.4041917865957</v>
      </c>
      <c r="G49" s="28">
        <f t="shared" si="20"/>
        <v>0</v>
      </c>
      <c r="H49" s="28">
        <f t="shared" si="20"/>
        <v>0</v>
      </c>
      <c r="I49" s="28">
        <f t="shared" si="10"/>
        <v>2669.4041917865957</v>
      </c>
      <c r="K49" s="237"/>
    </row>
    <row r="50" spans="1:11" ht="15" customHeight="1" x14ac:dyDescent="0.4">
      <c r="A50" s="244"/>
      <c r="B50" s="243" t="s">
        <v>34</v>
      </c>
      <c r="C50" s="28">
        <f t="shared" ref="C50:H50" si="21">C31</f>
        <v>0</v>
      </c>
      <c r="D50" s="28">
        <f t="shared" si="21"/>
        <v>0</v>
      </c>
      <c r="E50" s="28">
        <f t="shared" si="21"/>
        <v>0</v>
      </c>
      <c r="F50" s="28">
        <f t="shared" si="21"/>
        <v>753.30169360714137</v>
      </c>
      <c r="G50" s="28">
        <f t="shared" si="21"/>
        <v>0</v>
      </c>
      <c r="H50" s="28">
        <f t="shared" si="21"/>
        <v>0</v>
      </c>
      <c r="I50" s="28">
        <f t="shared" si="10"/>
        <v>753.30169360714137</v>
      </c>
      <c r="K50" s="237"/>
    </row>
    <row r="51" spans="1:11" ht="15" customHeight="1" x14ac:dyDescent="0.4">
      <c r="A51" s="244"/>
      <c r="B51" s="243" t="s">
        <v>35</v>
      </c>
      <c r="C51" s="28">
        <f t="shared" ref="C51:H51" si="22">C33</f>
        <v>0</v>
      </c>
      <c r="D51" s="28">
        <f t="shared" si="22"/>
        <v>0</v>
      </c>
      <c r="E51" s="28">
        <f t="shared" si="22"/>
        <v>0</v>
      </c>
      <c r="F51" s="28">
        <f t="shared" si="22"/>
        <v>443.41005212773854</v>
      </c>
      <c r="G51" s="28">
        <f t="shared" si="22"/>
        <v>0</v>
      </c>
      <c r="H51" s="28">
        <f t="shared" si="22"/>
        <v>0</v>
      </c>
      <c r="I51" s="28">
        <f t="shared" si="10"/>
        <v>443.41005212773854</v>
      </c>
      <c r="K51" s="237"/>
    </row>
    <row r="52" spans="1:11" ht="15" customHeight="1" x14ac:dyDescent="0.4">
      <c r="A52" s="244"/>
      <c r="B52" s="243" t="s">
        <v>29</v>
      </c>
      <c r="C52" s="28">
        <f t="shared" ref="C52:H52" si="23">C21+C34</f>
        <v>1590.5364301302861</v>
      </c>
      <c r="D52" s="28">
        <f t="shared" si="23"/>
        <v>139.14747284883845</v>
      </c>
      <c r="E52" s="28">
        <f t="shared" si="23"/>
        <v>128.58323832722871</v>
      </c>
      <c r="F52" s="28">
        <f t="shared" si="23"/>
        <v>2869.4946669311357</v>
      </c>
      <c r="G52" s="28">
        <f t="shared" si="23"/>
        <v>37.089788622602015</v>
      </c>
      <c r="H52" s="28">
        <f t="shared" si="23"/>
        <v>190.92045305910648</v>
      </c>
      <c r="I52" s="28">
        <f t="shared" si="10"/>
        <v>4955.7720499191973</v>
      </c>
      <c r="K52" s="237"/>
    </row>
    <row r="53" spans="1:11" ht="15" customHeight="1" x14ac:dyDescent="0.4">
      <c r="A53" s="244"/>
      <c r="B53" s="246" t="s">
        <v>36</v>
      </c>
      <c r="C53" s="31">
        <f t="shared" ref="C53:H53" si="24">C37</f>
        <v>0</v>
      </c>
      <c r="D53" s="31">
        <f t="shared" si="24"/>
        <v>54447.902810927597</v>
      </c>
      <c r="E53" s="31">
        <f t="shared" si="24"/>
        <v>10.766921603234223</v>
      </c>
      <c r="F53" s="31">
        <f t="shared" si="24"/>
        <v>469.11829310123284</v>
      </c>
      <c r="G53" s="31">
        <f t="shared" si="24"/>
        <v>0</v>
      </c>
      <c r="H53" s="31">
        <f t="shared" si="24"/>
        <v>1736.8491449316898</v>
      </c>
      <c r="I53" s="32">
        <f t="shared" si="10"/>
        <v>56664.637170563758</v>
      </c>
      <c r="K53" s="237"/>
    </row>
    <row r="54" spans="1:11" ht="15" customHeight="1" x14ac:dyDescent="0.4">
      <c r="A54" s="244"/>
      <c r="B54" s="243" t="s">
        <v>38</v>
      </c>
      <c r="C54" s="28">
        <f t="shared" ref="C54:I54" si="25">SUM(C46:C53)</f>
        <v>1593.0827665235504</v>
      </c>
      <c r="D54" s="28">
        <f t="shared" si="25"/>
        <v>54630.696136071427</v>
      </c>
      <c r="E54" s="28">
        <f t="shared" si="25"/>
        <v>139.35015993046295</v>
      </c>
      <c r="F54" s="28">
        <f t="shared" si="25"/>
        <v>17577.993738575729</v>
      </c>
      <c r="G54" s="28">
        <f t="shared" si="25"/>
        <v>37.137409617256949</v>
      </c>
      <c r="H54" s="28">
        <f t="shared" si="25"/>
        <v>1927.7695979907962</v>
      </c>
      <c r="I54" s="28">
        <f t="shared" si="25"/>
        <v>75906.029808709223</v>
      </c>
      <c r="K54" s="237"/>
    </row>
    <row r="55" spans="1:11" ht="15" customHeight="1" thickBot="1" x14ac:dyDescent="0.45">
      <c r="A55" s="242"/>
      <c r="B55" s="241" t="s">
        <v>24</v>
      </c>
      <c r="C55" s="39">
        <f t="shared" ref="C55:I55" si="26">C45+C54</f>
        <v>43121.885291411927</v>
      </c>
      <c r="D55" s="39">
        <f t="shared" si="26"/>
        <v>60496.896261979651</v>
      </c>
      <c r="E55" s="39">
        <f t="shared" si="26"/>
        <v>1721.6203544569316</v>
      </c>
      <c r="F55" s="39">
        <f t="shared" si="26"/>
        <v>24907.286709281783</v>
      </c>
      <c r="G55" s="39">
        <f t="shared" si="26"/>
        <v>1240.6698215140723</v>
      </c>
      <c r="H55" s="39">
        <f t="shared" si="26"/>
        <v>6838.6878463926168</v>
      </c>
      <c r="I55" s="39">
        <f t="shared" si="26"/>
        <v>138327.04628503698</v>
      </c>
      <c r="K55" s="237"/>
    </row>
    <row r="56" spans="1:11" ht="15" customHeight="1" thickTop="1" thickBot="1" x14ac:dyDescent="0.45">
      <c r="A56" s="240"/>
      <c r="B56" s="240" t="s">
        <v>39</v>
      </c>
      <c r="C56" s="40">
        <f t="shared" ref="C56:I56" si="27">C55-C53</f>
        <v>43121.885291411927</v>
      </c>
      <c r="D56" s="40">
        <f t="shared" si="27"/>
        <v>6048.9934510520543</v>
      </c>
      <c r="E56" s="40">
        <f t="shared" si="27"/>
        <v>1710.8534328536973</v>
      </c>
      <c r="F56" s="40">
        <f t="shared" si="27"/>
        <v>24438.16841618055</v>
      </c>
      <c r="G56" s="40">
        <f t="shared" si="27"/>
        <v>1240.6698215140723</v>
      </c>
      <c r="H56" s="40">
        <f t="shared" si="27"/>
        <v>5101.838701460927</v>
      </c>
      <c r="I56" s="40">
        <f t="shared" si="27"/>
        <v>81662.409114473223</v>
      </c>
      <c r="K56" s="237"/>
    </row>
    <row r="57" spans="1:11" ht="15" customHeight="1" thickTop="1" thickBot="1" x14ac:dyDescent="0.45">
      <c r="A57" s="239"/>
      <c r="B57" s="239"/>
      <c r="C57" s="28"/>
      <c r="D57" s="28"/>
      <c r="E57" s="28"/>
      <c r="F57" s="28"/>
      <c r="G57" s="28"/>
      <c r="H57" s="28"/>
      <c r="I57" s="28"/>
      <c r="K57" s="237"/>
    </row>
    <row r="58" spans="1:11" ht="15" customHeight="1" thickBot="1" x14ac:dyDescent="0.45">
      <c r="A58" s="239"/>
      <c r="B58" s="252"/>
      <c r="C58" s="309">
        <v>2018</v>
      </c>
      <c r="D58" s="310"/>
      <c r="E58" s="310"/>
      <c r="F58" s="310"/>
      <c r="G58" s="310"/>
      <c r="H58" s="310"/>
      <c r="I58" s="311"/>
      <c r="K58" s="237"/>
    </row>
    <row r="59" spans="1:11" ht="15" customHeight="1" x14ac:dyDescent="0.4">
      <c r="A59" s="239" t="s">
        <v>2</v>
      </c>
      <c r="B59" s="239" t="s">
        <v>5</v>
      </c>
      <c r="C59" s="28">
        <f t="array" ref="C59:C61">TRANSPOSE('Table U3'!$Q$54:$S$54)</f>
        <v>20222.958354954975</v>
      </c>
      <c r="D59" s="28">
        <f t="array" ref="D59:D61">TRANSPOSE('Table U3'!$AE$54:$AG$54)</f>
        <v>2056.1693948227817</v>
      </c>
      <c r="E59" s="28">
        <f t="array" ref="E59:E61">TRANSPOSE('Table U3'!$J$54:$L$54)</f>
        <v>504.29950861790701</v>
      </c>
      <c r="F59" s="28">
        <f t="array" ref="F59:F61">TRANSPOSE('Table U3'!$X$54:$Z$54)</f>
        <v>1552.5869117661846</v>
      </c>
      <c r="G59" s="28">
        <v>269.42360503836682</v>
      </c>
      <c r="H59" s="28">
        <f t="array" ref="H59:H61">TRANSPOSE('Table U3'!$AS$54:$AU$54)</f>
        <v>2241.9576234573674</v>
      </c>
      <c r="I59" s="28">
        <f t="shared" ref="I59:I64" si="28">SUM(C59:H59)</f>
        <v>26847.395398657583</v>
      </c>
      <c r="K59" s="237"/>
    </row>
    <row r="60" spans="1:11" ht="15" customHeight="1" x14ac:dyDescent="0.4">
      <c r="A60" s="244"/>
      <c r="B60" s="243" t="s">
        <v>20</v>
      </c>
      <c r="C60" s="28">
        <v>6029.697068170859</v>
      </c>
      <c r="D60" s="28">
        <v>484.46277491797599</v>
      </c>
      <c r="E60" s="28">
        <v>21.071316958356157</v>
      </c>
      <c r="F60" s="28">
        <v>400.8144519563557</v>
      </c>
      <c r="G60" s="28"/>
      <c r="H60" s="28">
        <v>128.53463054345892</v>
      </c>
      <c r="I60" s="28">
        <f t="shared" si="28"/>
        <v>7064.5802425470056</v>
      </c>
      <c r="K60" s="237"/>
    </row>
    <row r="61" spans="1:11" ht="15" customHeight="1" x14ac:dyDescent="0.4">
      <c r="A61" s="244"/>
      <c r="B61" s="243" t="s">
        <v>21</v>
      </c>
      <c r="C61" s="28">
        <v>640.75196744854202</v>
      </c>
      <c r="D61" s="28">
        <v>0</v>
      </c>
      <c r="E61" s="28">
        <v>0</v>
      </c>
      <c r="F61" s="28">
        <v>491.78449520733955</v>
      </c>
      <c r="G61" s="28"/>
      <c r="H61" s="28">
        <v>0</v>
      </c>
      <c r="I61" s="28">
        <f t="shared" si="28"/>
        <v>1132.5364626558817</v>
      </c>
      <c r="K61" s="237"/>
    </row>
    <row r="62" spans="1:11" ht="15" customHeight="1" x14ac:dyDescent="0.4">
      <c r="A62" s="244"/>
      <c r="B62" s="250" t="s">
        <v>22</v>
      </c>
      <c r="C62" s="29">
        <f t="shared" ref="C62:H62" si="29">SUM(C59:C61)</f>
        <v>26893.407390574375</v>
      </c>
      <c r="D62" s="29">
        <f t="shared" si="29"/>
        <v>2540.6321697407575</v>
      </c>
      <c r="E62" s="29">
        <f t="shared" si="29"/>
        <v>525.3708255762632</v>
      </c>
      <c r="F62" s="29">
        <f t="shared" si="29"/>
        <v>2445.1858589298799</v>
      </c>
      <c r="G62" s="29">
        <f t="shared" si="29"/>
        <v>269.42360503836682</v>
      </c>
      <c r="H62" s="29">
        <f t="shared" si="29"/>
        <v>2370.4922540008265</v>
      </c>
      <c r="I62" s="29">
        <f t="shared" si="28"/>
        <v>35044.51210386047</v>
      </c>
      <c r="K62" s="237"/>
    </row>
    <row r="63" spans="1:11" ht="15" customHeight="1" x14ac:dyDescent="0.4">
      <c r="A63" s="244"/>
      <c r="B63" s="243" t="s">
        <v>23</v>
      </c>
      <c r="C63" s="28">
        <v>0</v>
      </c>
      <c r="D63" s="28">
        <v>0</v>
      </c>
      <c r="E63" s="28">
        <v>0</v>
      </c>
      <c r="F63" s="28">
        <f>SUM('Table U3'!$AA$54:$AB$54)</f>
        <v>6588.7390567862894</v>
      </c>
      <c r="G63" s="28">
        <v>0</v>
      </c>
      <c r="H63" s="28">
        <v>0</v>
      </c>
      <c r="I63" s="28">
        <f t="shared" si="28"/>
        <v>6588.7390567862894</v>
      </c>
      <c r="K63" s="237"/>
    </row>
    <row r="64" spans="1:11" ht="15" customHeight="1" x14ac:dyDescent="0.4">
      <c r="A64" s="244"/>
      <c r="B64" s="243" t="s">
        <v>24</v>
      </c>
      <c r="C64" s="28">
        <f t="shared" ref="C64:H64" si="30">SUM(C62:C63)</f>
        <v>26893.407390574375</v>
      </c>
      <c r="D64" s="28">
        <f t="shared" si="30"/>
        <v>2540.6321697407575</v>
      </c>
      <c r="E64" s="28">
        <f t="shared" si="30"/>
        <v>525.3708255762632</v>
      </c>
      <c r="F64" s="28">
        <f t="shared" si="30"/>
        <v>9033.9249157161685</v>
      </c>
      <c r="G64" s="28">
        <f t="shared" si="30"/>
        <v>269.42360503836682</v>
      </c>
      <c r="H64" s="28">
        <f t="shared" si="30"/>
        <v>2370.4922540008265</v>
      </c>
      <c r="I64" s="28">
        <f t="shared" si="28"/>
        <v>41633.251160646767</v>
      </c>
      <c r="K64" s="237"/>
    </row>
    <row r="65" spans="1:11" ht="15" customHeight="1" x14ac:dyDescent="0.4">
      <c r="A65" s="244"/>
      <c r="B65" s="247"/>
      <c r="C65" s="30"/>
      <c r="D65" s="30"/>
      <c r="E65" s="30"/>
      <c r="F65" s="30"/>
      <c r="G65" s="30"/>
      <c r="H65" s="30"/>
      <c r="I65" s="30"/>
      <c r="K65" s="237"/>
    </row>
    <row r="66" spans="1:11" ht="15" customHeight="1" x14ac:dyDescent="0.4">
      <c r="A66" s="244" t="s">
        <v>25</v>
      </c>
      <c r="B66" s="243" t="s">
        <v>5</v>
      </c>
      <c r="C66" s="28">
        <f>'Table U5'!$AI$29</f>
        <v>6155.6547061311448</v>
      </c>
      <c r="D66" s="28">
        <f>'Table U5'!$AJ$29</f>
        <v>1624.9750501634903</v>
      </c>
      <c r="E66" s="28">
        <v>0</v>
      </c>
      <c r="F66" s="28">
        <f>'Table U5'!$AH$29</f>
        <v>763.08199102889898</v>
      </c>
      <c r="G66" s="28">
        <f>'Table U5'!$AL$29</f>
        <v>249.90663246187665</v>
      </c>
      <c r="H66" s="28">
        <f>'Table U5'!$AM$29</f>
        <v>878.06788377403552</v>
      </c>
      <c r="I66" s="28">
        <f t="shared" ref="I66:I74" si="31">SUM(C66:H66)</f>
        <v>9671.6862635594462</v>
      </c>
      <c r="K66" s="237"/>
    </row>
    <row r="67" spans="1:11" ht="15" customHeight="1" x14ac:dyDescent="0.4">
      <c r="A67" s="244"/>
      <c r="B67" s="243" t="s">
        <v>20</v>
      </c>
      <c r="C67" s="28">
        <f>'Table U5'!$AA$29</f>
        <v>817.05106650714686</v>
      </c>
      <c r="D67" s="28">
        <f>'Table U5'!$AB$29</f>
        <v>260.71362998830193</v>
      </c>
      <c r="E67" s="28">
        <v>0</v>
      </c>
      <c r="F67" s="28">
        <f>'Table U5'!$Z$29</f>
        <v>161.94180813515442</v>
      </c>
      <c r="G67" s="28">
        <f>'Table U5'!$AD$29</f>
        <v>16.512786481805463</v>
      </c>
      <c r="H67" s="28">
        <f>'Table U5'!$AE$29</f>
        <v>113.69299249767879</v>
      </c>
      <c r="I67" s="28">
        <f t="shared" si="31"/>
        <v>1369.9122836100873</v>
      </c>
      <c r="K67" s="237"/>
    </row>
    <row r="68" spans="1:11" ht="15" customHeight="1" x14ac:dyDescent="0.4">
      <c r="A68" s="244"/>
      <c r="B68" s="243" t="s">
        <v>21</v>
      </c>
      <c r="C68" s="28">
        <f>'Table U5'!$C$29</f>
        <v>597.54605827149146</v>
      </c>
      <c r="D68" s="28">
        <f>'Table U5'!$D$29</f>
        <v>813.89749555868548</v>
      </c>
      <c r="E68" s="28">
        <v>0</v>
      </c>
      <c r="F68" s="28">
        <f>'Table U5'!$B$29</f>
        <v>760.67214001120055</v>
      </c>
      <c r="G68" s="28">
        <f>'Table U5'!$F$29</f>
        <v>0.39169961064548392</v>
      </c>
      <c r="H68" s="28">
        <f>'Table U5'!$G$29</f>
        <v>0</v>
      </c>
      <c r="I68" s="28">
        <f t="shared" si="31"/>
        <v>2172.5073934520228</v>
      </c>
      <c r="K68" s="237"/>
    </row>
    <row r="69" spans="1:11" ht="15" customHeight="1" x14ac:dyDescent="0.4">
      <c r="A69" s="244"/>
      <c r="B69" s="250" t="s">
        <v>22</v>
      </c>
      <c r="C69" s="29">
        <f t="shared" ref="C69:H69" si="32">SUM(C66:C68)</f>
        <v>7570.2518309097832</v>
      </c>
      <c r="D69" s="29">
        <f t="shared" si="32"/>
        <v>2699.5861757104776</v>
      </c>
      <c r="E69" s="29">
        <f t="shared" si="32"/>
        <v>0</v>
      </c>
      <c r="F69" s="29">
        <f t="shared" si="32"/>
        <v>1685.6959391752539</v>
      </c>
      <c r="G69" s="29">
        <f t="shared" si="32"/>
        <v>266.81111855432761</v>
      </c>
      <c r="H69" s="29">
        <f t="shared" si="32"/>
        <v>991.76087627171432</v>
      </c>
      <c r="I69" s="29">
        <f t="shared" si="31"/>
        <v>13214.105940621555</v>
      </c>
      <c r="K69" s="237"/>
    </row>
    <row r="70" spans="1:11" ht="15" customHeight="1" x14ac:dyDescent="0.4">
      <c r="A70" s="244"/>
      <c r="B70" s="243" t="s">
        <v>26</v>
      </c>
      <c r="C70" s="28">
        <v>0</v>
      </c>
      <c r="D70" s="28">
        <v>0</v>
      </c>
      <c r="E70" s="28">
        <v>0</v>
      </c>
      <c r="F70" s="28">
        <f>'Table U5'!$J$29</f>
        <v>824.63497406217834</v>
      </c>
      <c r="G70" s="28">
        <v>0</v>
      </c>
      <c r="H70" s="28">
        <v>0</v>
      </c>
      <c r="I70" s="28">
        <f t="shared" si="31"/>
        <v>824.63497406217834</v>
      </c>
      <c r="K70" s="237"/>
    </row>
    <row r="71" spans="1:11" ht="15" customHeight="1" x14ac:dyDescent="0.4">
      <c r="A71" s="244"/>
      <c r="B71" s="243" t="s">
        <v>27</v>
      </c>
      <c r="C71" s="28">
        <f>'Table U5'!$S$29</f>
        <v>2.5644578358200296</v>
      </c>
      <c r="D71" s="28">
        <f>'Table U5'!$T$29</f>
        <v>43.542208445867999</v>
      </c>
      <c r="E71" s="28">
        <f>'Table U5'!$U$29</f>
        <v>0</v>
      </c>
      <c r="F71" s="28">
        <f>'Table U5'!$R$29</f>
        <v>1063.0978964454957</v>
      </c>
      <c r="G71" s="28">
        <f>'Table U5'!$V$29</f>
        <v>4.8573957273812779E-2</v>
      </c>
      <c r="H71" s="28">
        <f>'Table U5'!$W$29</f>
        <v>0</v>
      </c>
      <c r="I71" s="28">
        <f t="shared" si="31"/>
        <v>1109.2531366844576</v>
      </c>
      <c r="K71" s="237"/>
    </row>
    <row r="72" spans="1:11" ht="15" customHeight="1" x14ac:dyDescent="0.4">
      <c r="A72" s="244"/>
      <c r="B72" s="243" t="s">
        <v>28</v>
      </c>
      <c r="C72" s="28">
        <v>0</v>
      </c>
      <c r="D72" s="28">
        <v>0</v>
      </c>
      <c r="E72" s="28">
        <v>0</v>
      </c>
      <c r="F72" s="28">
        <f>'Table U5'!$AP$29</f>
        <v>1810.7943090062493</v>
      </c>
      <c r="G72" s="28">
        <v>0</v>
      </c>
      <c r="H72" s="28">
        <v>0</v>
      </c>
      <c r="I72" s="28">
        <f t="shared" si="31"/>
        <v>1810.7943090062493</v>
      </c>
      <c r="K72" s="237"/>
    </row>
    <row r="73" spans="1:11" ht="15" customHeight="1" x14ac:dyDescent="0.4">
      <c r="A73" s="244"/>
      <c r="B73" s="246" t="s">
        <v>29</v>
      </c>
      <c r="C73" s="31">
        <f>'Table U5'!$AY$29</f>
        <v>625.15371125439731</v>
      </c>
      <c r="D73" s="31">
        <f>'Table U5'!$AZ$29</f>
        <v>63.231615843654197</v>
      </c>
      <c r="E73" s="31">
        <f>'Table U5'!$BA$29</f>
        <v>0</v>
      </c>
      <c r="F73" s="31">
        <f>'Table U5'!$AX$29</f>
        <v>2544.3168813226875</v>
      </c>
      <c r="G73" s="31">
        <f>'Table U5'!$BB$29</f>
        <v>37.832007099043977</v>
      </c>
      <c r="H73" s="31">
        <f>'Table U5'!$BC$29</f>
        <v>189.31912372828594</v>
      </c>
      <c r="I73" s="32">
        <f t="shared" si="31"/>
        <v>3459.853339248069</v>
      </c>
      <c r="K73" s="237"/>
    </row>
    <row r="74" spans="1:11" ht="15" customHeight="1" x14ac:dyDescent="0.4">
      <c r="A74" s="244"/>
      <c r="B74" s="243" t="s">
        <v>24</v>
      </c>
      <c r="C74" s="28">
        <f t="shared" ref="C74:H74" si="33">SUM(C69:C73)</f>
        <v>8197.9699999999993</v>
      </c>
      <c r="D74" s="28">
        <f t="shared" si="33"/>
        <v>2806.3599999999997</v>
      </c>
      <c r="E74" s="28">
        <f t="shared" si="33"/>
        <v>0</v>
      </c>
      <c r="F74" s="28">
        <f t="shared" si="33"/>
        <v>7928.5400000118652</v>
      </c>
      <c r="G74" s="28">
        <f t="shared" si="33"/>
        <v>304.6916996106454</v>
      </c>
      <c r="H74" s="28">
        <f t="shared" si="33"/>
        <v>1181.0800000000004</v>
      </c>
      <c r="I74" s="28">
        <f t="shared" si="31"/>
        <v>20418.641699622509</v>
      </c>
      <c r="K74" s="237"/>
    </row>
    <row r="75" spans="1:11" ht="15" customHeight="1" x14ac:dyDescent="0.4">
      <c r="A75" s="243"/>
      <c r="B75" s="251"/>
      <c r="C75" s="33"/>
      <c r="D75" s="33"/>
      <c r="E75" s="33"/>
      <c r="F75" s="33"/>
      <c r="G75" s="33"/>
      <c r="H75" s="33"/>
      <c r="I75" s="33"/>
      <c r="K75" s="237"/>
    </row>
    <row r="76" spans="1:11" ht="15" customHeight="1" x14ac:dyDescent="0.4">
      <c r="A76" s="272" t="s">
        <v>292</v>
      </c>
      <c r="B76" s="243" t="s">
        <v>5</v>
      </c>
      <c r="C76" s="28">
        <f>'Table U4'!$AW$97</f>
        <v>1051.4231260446861</v>
      </c>
      <c r="D76" s="28">
        <f>'Table U4'!$AV$97</f>
        <v>136.90546162786291</v>
      </c>
      <c r="E76" s="28">
        <f>'Table U4'!$AU$97</f>
        <v>115.26571618159615</v>
      </c>
      <c r="F76" s="28">
        <f>'Table U4'!$AX$97</f>
        <v>630.41380049664849</v>
      </c>
      <c r="G76" s="28">
        <v>0</v>
      </c>
      <c r="H76" s="28">
        <v>0</v>
      </c>
      <c r="I76" s="28">
        <f t="shared" ref="I76:I87" si="34">SUM(C76:H76)</f>
        <v>1934.0081043507937</v>
      </c>
      <c r="K76" s="237"/>
    </row>
    <row r="77" spans="1:11" ht="15" customHeight="1" x14ac:dyDescent="0.4">
      <c r="A77" s="239"/>
      <c r="B77" s="248" t="s">
        <v>30</v>
      </c>
      <c r="C77" s="34">
        <f>'Table U4'!$G$97</f>
        <v>1848.2008020418932</v>
      </c>
      <c r="D77" s="34">
        <f>'Table U4'!$F$97</f>
        <v>185.32291477824936</v>
      </c>
      <c r="E77" s="34">
        <f>'Table U4'!$E$97</f>
        <v>593.62183842667048</v>
      </c>
      <c r="F77" s="34">
        <f>'Table U4'!$H$97</f>
        <v>804.07815886342223</v>
      </c>
      <c r="G77" s="34">
        <v>0</v>
      </c>
      <c r="H77" s="34">
        <v>0</v>
      </c>
      <c r="I77" s="35">
        <f t="shared" si="34"/>
        <v>3431.2237141102351</v>
      </c>
      <c r="K77" s="237"/>
    </row>
    <row r="78" spans="1:11" ht="15" customHeight="1" x14ac:dyDescent="0.4">
      <c r="A78" s="239"/>
      <c r="B78" s="248" t="s">
        <v>31</v>
      </c>
      <c r="C78" s="34">
        <f>'Table U4'!$M$97</f>
        <v>3538.6787487986771</v>
      </c>
      <c r="D78" s="34">
        <f>'Table U4'!$L$97</f>
        <v>265.75842996459937</v>
      </c>
      <c r="E78" s="34">
        <f>'Table U4'!$K$97</f>
        <v>298.18208996001579</v>
      </c>
      <c r="F78" s="34">
        <f>'Table U4'!$N$97</f>
        <v>1416.0441623975989</v>
      </c>
      <c r="G78" s="34">
        <v>0</v>
      </c>
      <c r="H78" s="34">
        <v>0</v>
      </c>
      <c r="I78" s="35">
        <f t="shared" si="34"/>
        <v>5518.6634311208909</v>
      </c>
      <c r="K78" s="237"/>
    </row>
    <row r="79" spans="1:11" ht="15" customHeight="1" x14ac:dyDescent="0.4">
      <c r="A79" s="239"/>
      <c r="B79" s="248" t="s">
        <v>32</v>
      </c>
      <c r="C79" s="34">
        <f>'Table U4'!$S$97</f>
        <v>1020.0984562225893</v>
      </c>
      <c r="D79" s="34">
        <f>'Table U4'!$R$97</f>
        <v>78.125547077885528</v>
      </c>
      <c r="E79" s="34">
        <f>'Table U4'!$Q$97</f>
        <v>144.33397591477993</v>
      </c>
      <c r="F79" s="34">
        <f>'Table U4'!$T$97</f>
        <v>515.80989608777918</v>
      </c>
      <c r="G79" s="34">
        <v>0</v>
      </c>
      <c r="H79" s="34">
        <v>0</v>
      </c>
      <c r="I79" s="34">
        <f t="shared" si="34"/>
        <v>1758.367875303034</v>
      </c>
      <c r="K79" s="237"/>
    </row>
    <row r="80" spans="1:11" ht="15" customHeight="1" x14ac:dyDescent="0.4">
      <c r="A80" s="239"/>
      <c r="B80" s="248" t="s">
        <v>233</v>
      </c>
      <c r="C80" s="34">
        <v>0</v>
      </c>
      <c r="D80" s="34">
        <v>0</v>
      </c>
      <c r="E80" s="34">
        <v>0</v>
      </c>
      <c r="F80" s="34">
        <v>0</v>
      </c>
      <c r="G80" s="34">
        <v>690.83681014107037</v>
      </c>
      <c r="H80" s="34">
        <v>1436.4879800671436</v>
      </c>
      <c r="I80" s="34">
        <f t="shared" si="34"/>
        <v>2127.3247902082139</v>
      </c>
      <c r="K80" s="237"/>
    </row>
    <row r="81" spans="1:11" ht="15" customHeight="1" x14ac:dyDescent="0.4">
      <c r="A81" s="239"/>
      <c r="B81" s="250" t="s">
        <v>22</v>
      </c>
      <c r="C81" s="29">
        <f t="shared" ref="C81:H81" si="35">SUM(C76:C80)</f>
        <v>7458.4011331078455</v>
      </c>
      <c r="D81" s="29">
        <f t="shared" si="35"/>
        <v>666.1123534485971</v>
      </c>
      <c r="E81" s="29">
        <f t="shared" si="35"/>
        <v>1151.4036204830625</v>
      </c>
      <c r="F81" s="29">
        <f t="shared" si="35"/>
        <v>3366.3460178454488</v>
      </c>
      <c r="G81" s="29">
        <f t="shared" si="35"/>
        <v>690.83681014107037</v>
      </c>
      <c r="H81" s="29">
        <f t="shared" si="35"/>
        <v>1436.4879800671436</v>
      </c>
      <c r="I81" s="29">
        <f t="shared" si="34"/>
        <v>14769.587915093169</v>
      </c>
      <c r="K81" s="237"/>
    </row>
    <row r="82" spans="1:11" ht="15" customHeight="1" x14ac:dyDescent="0.4">
      <c r="A82" s="239"/>
      <c r="B82" s="248" t="s">
        <v>33</v>
      </c>
      <c r="C82" s="34">
        <v>0</v>
      </c>
      <c r="D82" s="34">
        <v>0</v>
      </c>
      <c r="E82" s="34">
        <v>0</v>
      </c>
      <c r="F82" s="34">
        <f>'Table U4'!$Z$97</f>
        <v>2735.8841047980432</v>
      </c>
      <c r="G82" s="34">
        <v>0</v>
      </c>
      <c r="H82" s="34">
        <v>0</v>
      </c>
      <c r="I82" s="34">
        <f t="shared" si="34"/>
        <v>2735.8841047980432</v>
      </c>
      <c r="K82" s="237"/>
    </row>
    <row r="83" spans="1:11" ht="15" customHeight="1" x14ac:dyDescent="0.4">
      <c r="A83" s="239"/>
      <c r="B83" s="248" t="s">
        <v>34</v>
      </c>
      <c r="C83" s="34">
        <v>0</v>
      </c>
      <c r="D83" s="34">
        <v>0</v>
      </c>
      <c r="E83" s="34">
        <v>0</v>
      </c>
      <c r="F83" s="34">
        <f>'Table U4'!$AF$97</f>
        <v>770.73415099413262</v>
      </c>
      <c r="G83" s="34">
        <v>0</v>
      </c>
      <c r="H83" s="34">
        <v>0</v>
      </c>
      <c r="I83" s="34">
        <f t="shared" si="34"/>
        <v>770.73415099413262</v>
      </c>
      <c r="K83" s="237"/>
    </row>
    <row r="84" spans="1:11" ht="15" customHeight="1" x14ac:dyDescent="0.4">
      <c r="A84" s="239"/>
      <c r="B84" s="248" t="s">
        <v>28</v>
      </c>
      <c r="C84" s="34">
        <v>0</v>
      </c>
      <c r="D84" s="34">
        <v>0</v>
      </c>
      <c r="E84" s="34">
        <v>0</v>
      </c>
      <c r="F84" s="34">
        <f>'Table U4'!$AL$97</f>
        <v>231.49411054167439</v>
      </c>
      <c r="G84" s="34">
        <v>0</v>
      </c>
      <c r="H84" s="34">
        <v>0</v>
      </c>
      <c r="I84" s="34">
        <f t="shared" si="34"/>
        <v>231.49411054167439</v>
      </c>
      <c r="K84" s="237"/>
    </row>
    <row r="85" spans="1:11" ht="15" customHeight="1" x14ac:dyDescent="0.4">
      <c r="A85" s="239"/>
      <c r="B85" s="248" t="s">
        <v>35</v>
      </c>
      <c r="C85" s="34">
        <v>0</v>
      </c>
      <c r="D85" s="34">
        <v>0</v>
      </c>
      <c r="E85" s="34">
        <v>0</v>
      </c>
      <c r="F85" s="34">
        <f>'Table U4'!$AR$97</f>
        <v>454.93709962730861</v>
      </c>
      <c r="G85" s="34">
        <v>0</v>
      </c>
      <c r="H85" s="34">
        <v>0</v>
      </c>
      <c r="I85" s="34">
        <f t="shared" si="34"/>
        <v>454.93709962730861</v>
      </c>
      <c r="K85" s="237"/>
    </row>
    <row r="86" spans="1:11" ht="15" customHeight="1" x14ac:dyDescent="0.4">
      <c r="A86" s="239"/>
      <c r="B86" s="248" t="s">
        <v>29</v>
      </c>
      <c r="C86" s="34">
        <f>'Table U4'!$BC$97</f>
        <v>972.51111985686953</v>
      </c>
      <c r="D86" s="34">
        <f>'Table U4'!$BB$97</f>
        <v>77.502070359645046</v>
      </c>
      <c r="E86" s="34">
        <f>'Table U4'!$BA$97</f>
        <v>136.40547819601827</v>
      </c>
      <c r="F86" s="34">
        <f>'Table U4'!$BD$97</f>
        <v>392.25175392451274</v>
      </c>
      <c r="G86" s="34">
        <v>0</v>
      </c>
      <c r="H86" s="34">
        <v>0</v>
      </c>
      <c r="I86" s="34">
        <f t="shared" si="34"/>
        <v>1578.6704223370457</v>
      </c>
      <c r="K86" s="237"/>
    </row>
    <row r="87" spans="1:11" ht="15" customHeight="1" thickBot="1" x14ac:dyDescent="0.45">
      <c r="A87" s="239"/>
      <c r="B87" s="249" t="s">
        <v>24</v>
      </c>
      <c r="C87" s="36">
        <f t="shared" ref="C87:H87" si="36">SUM(C81:C86)</f>
        <v>8430.9122529647157</v>
      </c>
      <c r="D87" s="36">
        <f t="shared" si="36"/>
        <v>743.61442380824212</v>
      </c>
      <c r="E87" s="36">
        <f t="shared" si="36"/>
        <v>1287.8090986790808</v>
      </c>
      <c r="F87" s="36">
        <f t="shared" si="36"/>
        <v>7951.6472377311202</v>
      </c>
      <c r="G87" s="36">
        <f t="shared" si="36"/>
        <v>690.83681014107037</v>
      </c>
      <c r="H87" s="36">
        <f t="shared" si="36"/>
        <v>1436.4879800671436</v>
      </c>
      <c r="I87" s="36">
        <f t="shared" si="34"/>
        <v>20541.307803391373</v>
      </c>
      <c r="K87" s="237"/>
    </row>
    <row r="88" spans="1:11" ht="15" customHeight="1" thickTop="1" x14ac:dyDescent="0.4">
      <c r="A88" s="239"/>
      <c r="B88" s="239"/>
      <c r="C88" s="28"/>
      <c r="D88" s="28"/>
      <c r="E88" s="28"/>
      <c r="F88" s="28"/>
      <c r="G88" s="28"/>
      <c r="H88" s="28"/>
      <c r="I88" s="28"/>
      <c r="K88" s="237"/>
    </row>
    <row r="89" spans="1:11" ht="15" customHeight="1" thickBot="1" x14ac:dyDescent="0.45">
      <c r="A89" s="239" t="s">
        <v>36</v>
      </c>
      <c r="B89" s="249" t="s">
        <v>37</v>
      </c>
      <c r="C89" s="37">
        <v>0</v>
      </c>
      <c r="D89" s="38">
        <v>55079.526603082784</v>
      </c>
      <c r="E89" s="37">
        <v>10.766921603234223</v>
      </c>
      <c r="F89" s="37">
        <v>428.5079279972739</v>
      </c>
      <c r="G89" s="37">
        <v>0</v>
      </c>
      <c r="H89" s="37">
        <v>1364.7941148371069</v>
      </c>
      <c r="I89" s="37">
        <f>SUM(D89:H89)</f>
        <v>56883.595567520402</v>
      </c>
      <c r="K89" s="237"/>
    </row>
    <row r="90" spans="1:11" ht="15" customHeight="1" thickTop="1" x14ac:dyDescent="0.4">
      <c r="A90" s="239"/>
      <c r="B90" s="239"/>
      <c r="C90" s="28"/>
      <c r="D90" s="28"/>
      <c r="E90" s="28"/>
      <c r="F90" s="28"/>
      <c r="G90" s="28"/>
      <c r="H90" s="28"/>
      <c r="I90" s="28"/>
      <c r="K90" s="237"/>
    </row>
    <row r="91" spans="1:11" ht="15" customHeight="1" x14ac:dyDescent="0.4">
      <c r="A91" s="244" t="s">
        <v>4</v>
      </c>
      <c r="B91" s="243" t="s">
        <v>5</v>
      </c>
      <c r="C91" s="28">
        <f t="shared" ref="C91:H91" si="37">C59+C66+C76</f>
        <v>27430.036187130809</v>
      </c>
      <c r="D91" s="28">
        <f t="shared" si="37"/>
        <v>3818.0499066141347</v>
      </c>
      <c r="E91" s="28">
        <f t="shared" si="37"/>
        <v>619.5652247995032</v>
      </c>
      <c r="F91" s="28">
        <f t="shared" si="37"/>
        <v>2946.0827032917318</v>
      </c>
      <c r="G91" s="28">
        <f t="shared" si="37"/>
        <v>519.33023750024347</v>
      </c>
      <c r="H91" s="28">
        <f t="shared" si="37"/>
        <v>3120.025507231403</v>
      </c>
      <c r="I91" s="28">
        <f t="shared" ref="I91:I105" si="38">SUM(C91:H91)</f>
        <v>38453.089766567828</v>
      </c>
      <c r="K91" s="237"/>
    </row>
    <row r="92" spans="1:11" ht="15" customHeight="1" x14ac:dyDescent="0.4">
      <c r="A92" s="244"/>
      <c r="B92" s="243" t="s">
        <v>20</v>
      </c>
      <c r="C92" s="28">
        <f t="shared" ref="C92:H93" si="39">C60+C67</f>
        <v>6846.748134678006</v>
      </c>
      <c r="D92" s="28">
        <f t="shared" si="39"/>
        <v>745.17640490627787</v>
      </c>
      <c r="E92" s="28">
        <f t="shared" si="39"/>
        <v>21.071316958356157</v>
      </c>
      <c r="F92" s="28">
        <f t="shared" si="39"/>
        <v>562.75626009151006</v>
      </c>
      <c r="G92" s="28">
        <f t="shared" si="39"/>
        <v>16.512786481805463</v>
      </c>
      <c r="H92" s="28">
        <f t="shared" si="39"/>
        <v>242.22762304113769</v>
      </c>
      <c r="I92" s="28">
        <f t="shared" si="38"/>
        <v>8434.4925261570916</v>
      </c>
      <c r="K92" s="237"/>
    </row>
    <row r="93" spans="1:11" ht="15" customHeight="1" x14ac:dyDescent="0.4">
      <c r="A93" s="244"/>
      <c r="B93" s="243" t="s">
        <v>21</v>
      </c>
      <c r="C93" s="28">
        <f t="shared" si="39"/>
        <v>1238.2980257200334</v>
      </c>
      <c r="D93" s="28">
        <f t="shared" si="39"/>
        <v>813.89749555868548</v>
      </c>
      <c r="E93" s="28">
        <f t="shared" si="39"/>
        <v>0</v>
      </c>
      <c r="F93" s="28">
        <f t="shared" si="39"/>
        <v>1252.4566352185402</v>
      </c>
      <c r="G93" s="28">
        <f t="shared" si="39"/>
        <v>0.39169961064548392</v>
      </c>
      <c r="H93" s="28">
        <f t="shared" si="39"/>
        <v>0</v>
      </c>
      <c r="I93" s="28">
        <f t="shared" si="38"/>
        <v>3305.0438561079045</v>
      </c>
      <c r="K93" s="237"/>
    </row>
    <row r="94" spans="1:11" ht="15" customHeight="1" x14ac:dyDescent="0.4">
      <c r="A94" s="244"/>
      <c r="B94" s="243" t="s">
        <v>9</v>
      </c>
      <c r="C94" s="28">
        <f t="shared" ref="C94:H94" si="40">C77+C78</f>
        <v>5386.8795508405701</v>
      </c>
      <c r="D94" s="28">
        <f t="shared" si="40"/>
        <v>451.08134474284873</v>
      </c>
      <c r="E94" s="28">
        <f t="shared" si="40"/>
        <v>891.80392838668627</v>
      </c>
      <c r="F94" s="28">
        <f t="shared" si="40"/>
        <v>2220.1223212610212</v>
      </c>
      <c r="G94" s="28">
        <f t="shared" si="40"/>
        <v>0</v>
      </c>
      <c r="H94" s="28">
        <f t="shared" si="40"/>
        <v>0</v>
      </c>
      <c r="I94" s="28">
        <f t="shared" si="38"/>
        <v>8949.8871452311269</v>
      </c>
      <c r="K94" s="237"/>
    </row>
    <row r="95" spans="1:11" ht="15" customHeight="1" x14ac:dyDescent="0.4">
      <c r="A95" s="244"/>
      <c r="B95" s="243" t="s">
        <v>32</v>
      </c>
      <c r="C95" s="28">
        <f t="shared" ref="C95:H96" si="41">C79</f>
        <v>1020.0984562225893</v>
      </c>
      <c r="D95" s="28">
        <f t="shared" si="41"/>
        <v>78.125547077885528</v>
      </c>
      <c r="E95" s="28">
        <f t="shared" si="41"/>
        <v>144.33397591477993</v>
      </c>
      <c r="F95" s="28">
        <f t="shared" si="41"/>
        <v>515.80989608777918</v>
      </c>
      <c r="G95" s="28">
        <f t="shared" si="41"/>
        <v>0</v>
      </c>
      <c r="H95" s="28">
        <f t="shared" si="41"/>
        <v>0</v>
      </c>
      <c r="I95" s="28">
        <f t="shared" si="38"/>
        <v>1758.367875303034</v>
      </c>
      <c r="K95" s="237"/>
    </row>
    <row r="96" spans="1:11" ht="15" customHeight="1" x14ac:dyDescent="0.4">
      <c r="A96" s="244"/>
      <c r="B96" s="248" t="s">
        <v>233</v>
      </c>
      <c r="C96" s="28">
        <f t="shared" si="41"/>
        <v>0</v>
      </c>
      <c r="D96" s="28">
        <f t="shared" si="41"/>
        <v>0</v>
      </c>
      <c r="E96" s="28">
        <f t="shared" si="41"/>
        <v>0</v>
      </c>
      <c r="F96" s="28">
        <f t="shared" si="41"/>
        <v>0</v>
      </c>
      <c r="G96" s="28">
        <f t="shared" si="41"/>
        <v>690.83681014107037</v>
      </c>
      <c r="H96" s="28">
        <f t="shared" si="41"/>
        <v>1436.4879800671436</v>
      </c>
      <c r="I96" s="28">
        <f t="shared" si="38"/>
        <v>2127.3247902082139</v>
      </c>
      <c r="K96" s="237"/>
    </row>
    <row r="97" spans="1:11" ht="15" customHeight="1" x14ac:dyDescent="0.4">
      <c r="A97" s="244"/>
      <c r="B97" s="247" t="s">
        <v>22</v>
      </c>
      <c r="C97" s="30">
        <f t="shared" ref="C97:H97" si="42">SUM(C91:C96)</f>
        <v>41922.060354592002</v>
      </c>
      <c r="D97" s="30">
        <f t="shared" si="42"/>
        <v>5906.330698899832</v>
      </c>
      <c r="E97" s="30">
        <f t="shared" si="42"/>
        <v>1676.7744460593256</v>
      </c>
      <c r="F97" s="30">
        <f t="shared" si="42"/>
        <v>7497.2278159505822</v>
      </c>
      <c r="G97" s="30">
        <f t="shared" si="42"/>
        <v>1227.0715337337647</v>
      </c>
      <c r="H97" s="30">
        <f t="shared" si="42"/>
        <v>4798.7411103396844</v>
      </c>
      <c r="I97" s="30">
        <f t="shared" si="38"/>
        <v>63028.205959575193</v>
      </c>
      <c r="K97" s="237"/>
    </row>
    <row r="98" spans="1:11" ht="15" customHeight="1" x14ac:dyDescent="0.4">
      <c r="A98" s="244"/>
      <c r="B98" s="243" t="s">
        <v>26</v>
      </c>
      <c r="C98" s="28">
        <f t="shared" ref="C98:H99" si="43">C70</f>
        <v>0</v>
      </c>
      <c r="D98" s="28">
        <f t="shared" si="43"/>
        <v>0</v>
      </c>
      <c r="E98" s="28">
        <f t="shared" si="43"/>
        <v>0</v>
      </c>
      <c r="F98" s="28">
        <f t="shared" si="43"/>
        <v>824.63497406217834</v>
      </c>
      <c r="G98" s="28">
        <f t="shared" si="43"/>
        <v>0</v>
      </c>
      <c r="H98" s="28">
        <f t="shared" si="43"/>
        <v>0</v>
      </c>
      <c r="I98" s="28">
        <f t="shared" si="38"/>
        <v>824.63497406217834</v>
      </c>
      <c r="K98" s="237"/>
    </row>
    <row r="99" spans="1:11" ht="15" customHeight="1" x14ac:dyDescent="0.4">
      <c r="A99" s="244"/>
      <c r="B99" s="243" t="s">
        <v>27</v>
      </c>
      <c r="C99" s="28">
        <f t="shared" si="43"/>
        <v>2.5644578358200296</v>
      </c>
      <c r="D99" s="28">
        <f t="shared" si="43"/>
        <v>43.542208445867999</v>
      </c>
      <c r="E99" s="28">
        <f t="shared" si="43"/>
        <v>0</v>
      </c>
      <c r="F99" s="28">
        <f t="shared" si="43"/>
        <v>1063.0978964454957</v>
      </c>
      <c r="G99" s="28">
        <f t="shared" si="43"/>
        <v>4.8573957273812779E-2</v>
      </c>
      <c r="H99" s="28">
        <f t="shared" si="43"/>
        <v>0</v>
      </c>
      <c r="I99" s="28">
        <f t="shared" si="38"/>
        <v>1109.2531366844576</v>
      </c>
      <c r="K99" s="237"/>
    </row>
    <row r="100" spans="1:11" ht="15" customHeight="1" x14ac:dyDescent="0.4">
      <c r="A100" s="244"/>
      <c r="B100" s="243" t="s">
        <v>23</v>
      </c>
      <c r="C100" s="28">
        <f t="shared" ref="C100:H100" si="44">C63+C72+C84</f>
        <v>0</v>
      </c>
      <c r="D100" s="28">
        <f t="shared" si="44"/>
        <v>0</v>
      </c>
      <c r="E100" s="28">
        <f t="shared" si="44"/>
        <v>0</v>
      </c>
      <c r="F100" s="28">
        <f t="shared" si="44"/>
        <v>8631.0274763342131</v>
      </c>
      <c r="G100" s="28">
        <f t="shared" si="44"/>
        <v>0</v>
      </c>
      <c r="H100" s="28">
        <f t="shared" si="44"/>
        <v>0</v>
      </c>
      <c r="I100" s="28">
        <f t="shared" si="38"/>
        <v>8631.0274763342131</v>
      </c>
      <c r="K100" s="237"/>
    </row>
    <row r="101" spans="1:11" ht="15" customHeight="1" x14ac:dyDescent="0.4">
      <c r="A101" s="244"/>
      <c r="B101" s="243" t="s">
        <v>33</v>
      </c>
      <c r="C101" s="28">
        <f t="shared" ref="C101:H102" si="45">C82</f>
        <v>0</v>
      </c>
      <c r="D101" s="28">
        <f t="shared" si="45"/>
        <v>0</v>
      </c>
      <c r="E101" s="28">
        <f t="shared" si="45"/>
        <v>0</v>
      </c>
      <c r="F101" s="28">
        <f t="shared" si="45"/>
        <v>2735.8841047980432</v>
      </c>
      <c r="G101" s="28">
        <f t="shared" si="45"/>
        <v>0</v>
      </c>
      <c r="H101" s="28">
        <f t="shared" si="45"/>
        <v>0</v>
      </c>
      <c r="I101" s="28">
        <f t="shared" si="38"/>
        <v>2735.8841047980432</v>
      </c>
      <c r="K101" s="237"/>
    </row>
    <row r="102" spans="1:11" ht="15" customHeight="1" x14ac:dyDescent="0.4">
      <c r="A102" s="244"/>
      <c r="B102" s="243" t="s">
        <v>34</v>
      </c>
      <c r="C102" s="28">
        <f t="shared" si="45"/>
        <v>0</v>
      </c>
      <c r="D102" s="28">
        <f t="shared" si="45"/>
        <v>0</v>
      </c>
      <c r="E102" s="28">
        <f t="shared" si="45"/>
        <v>0</v>
      </c>
      <c r="F102" s="28">
        <f t="shared" si="45"/>
        <v>770.73415099413262</v>
      </c>
      <c r="G102" s="28">
        <f t="shared" si="45"/>
        <v>0</v>
      </c>
      <c r="H102" s="28">
        <f t="shared" si="45"/>
        <v>0</v>
      </c>
      <c r="I102" s="28">
        <f t="shared" si="38"/>
        <v>770.73415099413262</v>
      </c>
      <c r="K102" s="237"/>
    </row>
    <row r="103" spans="1:11" ht="15" customHeight="1" x14ac:dyDescent="0.4">
      <c r="A103" s="244"/>
      <c r="B103" s="243" t="s">
        <v>35</v>
      </c>
      <c r="C103" s="28">
        <f t="shared" ref="C103:H103" si="46">C85</f>
        <v>0</v>
      </c>
      <c r="D103" s="28">
        <f t="shared" si="46"/>
        <v>0</v>
      </c>
      <c r="E103" s="28">
        <f t="shared" si="46"/>
        <v>0</v>
      </c>
      <c r="F103" s="28">
        <f t="shared" si="46"/>
        <v>454.93709962730861</v>
      </c>
      <c r="G103" s="28">
        <f t="shared" si="46"/>
        <v>0</v>
      </c>
      <c r="H103" s="28">
        <f t="shared" si="46"/>
        <v>0</v>
      </c>
      <c r="I103" s="28">
        <f t="shared" si="38"/>
        <v>454.93709962730861</v>
      </c>
      <c r="K103" s="237"/>
    </row>
    <row r="104" spans="1:11" ht="15" customHeight="1" x14ac:dyDescent="0.4">
      <c r="A104" s="244"/>
      <c r="B104" s="243" t="s">
        <v>29</v>
      </c>
      <c r="C104" s="28">
        <f t="shared" ref="C104:H104" si="47">C73+C86</f>
        <v>1597.6648311112667</v>
      </c>
      <c r="D104" s="28">
        <f t="shared" si="47"/>
        <v>140.73368620329924</v>
      </c>
      <c r="E104" s="28">
        <f t="shared" si="47"/>
        <v>136.40547819601827</v>
      </c>
      <c r="F104" s="28">
        <f t="shared" si="47"/>
        <v>2936.5686352472003</v>
      </c>
      <c r="G104" s="28">
        <f t="shared" si="47"/>
        <v>37.832007099043977</v>
      </c>
      <c r="H104" s="28">
        <f t="shared" si="47"/>
        <v>189.31912372828594</v>
      </c>
      <c r="I104" s="28">
        <f t="shared" si="38"/>
        <v>5038.5237615851147</v>
      </c>
      <c r="K104" s="237"/>
    </row>
    <row r="105" spans="1:11" ht="15" customHeight="1" x14ac:dyDescent="0.4">
      <c r="A105" s="244"/>
      <c r="B105" s="246" t="s">
        <v>36</v>
      </c>
      <c r="C105" s="31">
        <f t="shared" ref="C105:H105" si="48">C89</f>
        <v>0</v>
      </c>
      <c r="D105" s="31">
        <f t="shared" si="48"/>
        <v>55079.526603082784</v>
      </c>
      <c r="E105" s="31">
        <f t="shared" si="48"/>
        <v>10.766921603234223</v>
      </c>
      <c r="F105" s="31">
        <f t="shared" si="48"/>
        <v>428.5079279972739</v>
      </c>
      <c r="G105" s="31">
        <f t="shared" si="48"/>
        <v>0</v>
      </c>
      <c r="H105" s="31">
        <f t="shared" si="48"/>
        <v>1364.7941148371069</v>
      </c>
      <c r="I105" s="32">
        <f t="shared" si="38"/>
        <v>56883.595567520402</v>
      </c>
      <c r="K105" s="237"/>
    </row>
    <row r="106" spans="1:11" ht="15" customHeight="1" x14ac:dyDescent="0.4">
      <c r="A106" s="244"/>
      <c r="B106" s="243" t="s">
        <v>38</v>
      </c>
      <c r="C106" s="28">
        <f t="shared" ref="C106:I106" si="49">SUM(C98:C105)</f>
        <v>1600.2292889470868</v>
      </c>
      <c r="D106" s="28">
        <f t="shared" si="49"/>
        <v>55263.802497731951</v>
      </c>
      <c r="E106" s="28">
        <f t="shared" si="49"/>
        <v>147.1723997992525</v>
      </c>
      <c r="F106" s="28">
        <f t="shared" si="49"/>
        <v>17845.392265505845</v>
      </c>
      <c r="G106" s="28">
        <f t="shared" si="49"/>
        <v>37.880581056317787</v>
      </c>
      <c r="H106" s="28">
        <f t="shared" si="49"/>
        <v>1554.1132385653927</v>
      </c>
      <c r="I106" s="28">
        <f t="shared" si="49"/>
        <v>76448.590271605848</v>
      </c>
      <c r="K106" s="237"/>
    </row>
    <row r="107" spans="1:11" ht="15" customHeight="1" thickBot="1" x14ac:dyDescent="0.45">
      <c r="A107" s="242"/>
      <c r="B107" s="241" t="s">
        <v>24</v>
      </c>
      <c r="C107" s="39">
        <f t="shared" ref="C107:I107" si="50">C97+C106</f>
        <v>43522.289643539087</v>
      </c>
      <c r="D107" s="39">
        <f t="shared" si="50"/>
        <v>61170.133196631781</v>
      </c>
      <c r="E107" s="39">
        <f t="shared" si="50"/>
        <v>1823.9468458585779</v>
      </c>
      <c r="F107" s="39">
        <f t="shared" si="50"/>
        <v>25342.620081456429</v>
      </c>
      <c r="G107" s="39">
        <f t="shared" si="50"/>
        <v>1264.9521147900825</v>
      </c>
      <c r="H107" s="39">
        <f t="shared" si="50"/>
        <v>6352.8543489050771</v>
      </c>
      <c r="I107" s="39">
        <f t="shared" si="50"/>
        <v>139476.79623118104</v>
      </c>
      <c r="K107" s="237"/>
    </row>
    <row r="108" spans="1:11" ht="15" customHeight="1" thickTop="1" thickBot="1" x14ac:dyDescent="0.45">
      <c r="A108" s="240"/>
      <c r="B108" s="240" t="s">
        <v>39</v>
      </c>
      <c r="C108" s="40">
        <f t="shared" ref="C108:I108" si="51">C107-C105</f>
        <v>43522.289643539087</v>
      </c>
      <c r="D108" s="40">
        <f t="shared" si="51"/>
        <v>6090.6065935489969</v>
      </c>
      <c r="E108" s="40">
        <f t="shared" si="51"/>
        <v>1813.1799242553436</v>
      </c>
      <c r="F108" s="40">
        <f t="shared" si="51"/>
        <v>24914.112153459155</v>
      </c>
      <c r="G108" s="40">
        <f t="shared" si="51"/>
        <v>1264.9521147900825</v>
      </c>
      <c r="H108" s="40">
        <f t="shared" si="51"/>
        <v>4988.0602340679707</v>
      </c>
      <c r="I108" s="40">
        <f t="shared" si="51"/>
        <v>82593.200663660638</v>
      </c>
      <c r="K108" s="237"/>
    </row>
    <row r="109" spans="1:11" ht="15" customHeight="1" thickTop="1" thickBot="1" x14ac:dyDescent="0.45">
      <c r="A109" s="239"/>
      <c r="B109" s="239"/>
      <c r="C109" s="28"/>
      <c r="D109" s="28"/>
      <c r="E109" s="28"/>
      <c r="F109" s="28"/>
      <c r="G109" s="28"/>
      <c r="H109" s="28"/>
      <c r="I109" s="28"/>
      <c r="K109" s="237"/>
    </row>
    <row r="110" spans="1:11" ht="15" customHeight="1" thickBot="1" x14ac:dyDescent="0.45">
      <c r="A110" s="239"/>
      <c r="B110" s="252"/>
      <c r="C110" s="309">
        <v>2017</v>
      </c>
      <c r="D110" s="310"/>
      <c r="E110" s="310"/>
      <c r="F110" s="310"/>
      <c r="G110" s="310"/>
      <c r="H110" s="310"/>
      <c r="I110" s="311"/>
      <c r="K110" s="237"/>
    </row>
    <row r="111" spans="1:11" ht="15" customHeight="1" x14ac:dyDescent="0.4">
      <c r="A111" s="239" t="s">
        <v>2</v>
      </c>
      <c r="B111" s="239" t="s">
        <v>5</v>
      </c>
      <c r="C111" s="28">
        <f t="array" ref="C111:C113">TRANSPOSE('Table U3'!$Q$53:$S$53)</f>
        <v>19176.131734190545</v>
      </c>
      <c r="D111" s="28">
        <f t="array" ref="D111:D113">TRANSPOSE('Table U3'!$AE$53:$AG$53)</f>
        <v>1955.3511170085167</v>
      </c>
      <c r="E111" s="28">
        <f t="array" ref="E111:E113">TRANSPOSE('Table U3'!$J$53:$L$53)</f>
        <v>521.15988729770243</v>
      </c>
      <c r="F111" s="28">
        <f t="array" ref="F111:F113">TRANSPOSE('Table U3'!$X$53:$Z$53)</f>
        <v>1511.0235672905433</v>
      </c>
      <c r="G111" s="28">
        <v>268.56426398935565</v>
      </c>
      <c r="H111" s="28">
        <f t="array" ref="H111:H113">TRANSPOSE('Table U3'!$AS$53:$AU$53)</f>
        <v>2059.2997944887716</v>
      </c>
      <c r="I111" s="28">
        <f t="shared" ref="I111:I116" si="52">SUM(C111:H111)</f>
        <v>25491.530364265436</v>
      </c>
      <c r="K111" s="237"/>
    </row>
    <row r="112" spans="1:11" ht="15" customHeight="1" x14ac:dyDescent="0.4">
      <c r="A112" s="244"/>
      <c r="B112" s="243" t="s">
        <v>20</v>
      </c>
      <c r="C112" s="28">
        <v>5606.8536290087413</v>
      </c>
      <c r="D112" s="28">
        <v>460.70855371648793</v>
      </c>
      <c r="E112" s="28">
        <v>21.775799864107032</v>
      </c>
      <c r="F112" s="28">
        <v>390.08449602846093</v>
      </c>
      <c r="G112" s="28"/>
      <c r="H112" s="28">
        <v>118.0625964975419</v>
      </c>
      <c r="I112" s="28">
        <f t="shared" si="52"/>
        <v>6597.485075115339</v>
      </c>
      <c r="K112" s="237"/>
    </row>
    <row r="113" spans="1:11" ht="15" customHeight="1" x14ac:dyDescent="0.4">
      <c r="A113" s="244"/>
      <c r="B113" s="243" t="s">
        <v>21</v>
      </c>
      <c r="C113" s="28">
        <v>589.02865580710716</v>
      </c>
      <c r="D113" s="28">
        <v>0</v>
      </c>
      <c r="E113" s="28">
        <v>0</v>
      </c>
      <c r="F113" s="28">
        <v>497.22824750543316</v>
      </c>
      <c r="G113" s="28"/>
      <c r="H113" s="28">
        <v>0</v>
      </c>
      <c r="I113" s="28">
        <f t="shared" si="52"/>
        <v>1086.2569033125403</v>
      </c>
      <c r="K113" s="237"/>
    </row>
    <row r="114" spans="1:11" ht="15" customHeight="1" x14ac:dyDescent="0.4">
      <c r="A114" s="244"/>
      <c r="B114" s="250" t="s">
        <v>22</v>
      </c>
      <c r="C114" s="29">
        <f t="shared" ref="C114:H114" si="53">SUM(C111:C113)</f>
        <v>25372.014019006394</v>
      </c>
      <c r="D114" s="29">
        <f t="shared" si="53"/>
        <v>2416.0596707250047</v>
      </c>
      <c r="E114" s="29">
        <f t="shared" si="53"/>
        <v>542.93568716180948</v>
      </c>
      <c r="F114" s="29">
        <f t="shared" si="53"/>
        <v>2398.3363108244375</v>
      </c>
      <c r="G114" s="29">
        <f t="shared" si="53"/>
        <v>268.56426398935565</v>
      </c>
      <c r="H114" s="29">
        <f t="shared" si="53"/>
        <v>2177.3623909863136</v>
      </c>
      <c r="I114" s="29">
        <f t="shared" si="52"/>
        <v>33175.272342693315</v>
      </c>
      <c r="K114" s="237"/>
    </row>
    <row r="115" spans="1:11" ht="15" customHeight="1" x14ac:dyDescent="0.4">
      <c r="A115" s="244"/>
      <c r="B115" s="243" t="s">
        <v>23</v>
      </c>
      <c r="C115" s="28">
        <v>0</v>
      </c>
      <c r="D115" s="28">
        <v>0</v>
      </c>
      <c r="E115" s="28">
        <v>0</v>
      </c>
      <c r="F115" s="28">
        <f>SUM('Table U3'!$AA$53:$AB$53)</f>
        <v>6661.6723512098915</v>
      </c>
      <c r="G115" s="28">
        <v>0</v>
      </c>
      <c r="H115" s="28">
        <v>0</v>
      </c>
      <c r="I115" s="28">
        <f t="shared" si="52"/>
        <v>6661.6723512098915</v>
      </c>
      <c r="K115" s="237"/>
    </row>
    <row r="116" spans="1:11" ht="15" customHeight="1" x14ac:dyDescent="0.4">
      <c r="A116" s="244"/>
      <c r="B116" s="243" t="s">
        <v>24</v>
      </c>
      <c r="C116" s="28">
        <f t="shared" ref="C116:H116" si="54">SUM(C114:C115)</f>
        <v>25372.014019006394</v>
      </c>
      <c r="D116" s="28">
        <f t="shared" si="54"/>
        <v>2416.0596707250047</v>
      </c>
      <c r="E116" s="28">
        <f t="shared" si="54"/>
        <v>542.93568716180948</v>
      </c>
      <c r="F116" s="28">
        <f t="shared" si="54"/>
        <v>9060.0086620343282</v>
      </c>
      <c r="G116" s="28">
        <f t="shared" si="54"/>
        <v>268.56426398935565</v>
      </c>
      <c r="H116" s="28">
        <f t="shared" si="54"/>
        <v>2177.3623909863136</v>
      </c>
      <c r="I116" s="28">
        <f t="shared" si="52"/>
        <v>39836.944693903206</v>
      </c>
      <c r="K116" s="237"/>
    </row>
    <row r="117" spans="1:11" ht="15" customHeight="1" x14ac:dyDescent="0.4">
      <c r="A117" s="244"/>
      <c r="B117" s="247"/>
      <c r="C117" s="30"/>
      <c r="D117" s="30"/>
      <c r="E117" s="30"/>
      <c r="F117" s="30"/>
      <c r="G117" s="30"/>
      <c r="H117" s="30"/>
      <c r="I117" s="30"/>
      <c r="K117" s="237"/>
    </row>
    <row r="118" spans="1:11" ht="15" customHeight="1" x14ac:dyDescent="0.4">
      <c r="A118" s="273" t="s">
        <v>231</v>
      </c>
      <c r="B118" s="243" t="s">
        <v>5</v>
      </c>
      <c r="C118" s="28">
        <f>'Table U5'!$AI$41</f>
        <v>5893.8169154860234</v>
      </c>
      <c r="D118" s="28">
        <f>'Table U5'!$AJ$41</f>
        <v>1574.5239048646886</v>
      </c>
      <c r="E118" s="28">
        <v>0</v>
      </c>
      <c r="F118" s="28">
        <f>'Table U5'!$AH$41</f>
        <v>767.90771317070414</v>
      </c>
      <c r="G118" s="28">
        <f>'Table U5'!$AL$41</f>
        <v>240.74968552809449</v>
      </c>
      <c r="H118" s="28">
        <f>'Table U5'!$AM$41</f>
        <v>863.63018412380688</v>
      </c>
      <c r="I118" s="28">
        <f t="shared" ref="I118:I126" si="55">SUM(C118:H118)</f>
        <v>9340.6284031733176</v>
      </c>
      <c r="K118" s="237"/>
    </row>
    <row r="119" spans="1:11" ht="15" customHeight="1" x14ac:dyDescent="0.4">
      <c r="A119" s="244"/>
      <c r="B119" s="243" t="s">
        <v>20</v>
      </c>
      <c r="C119" s="28">
        <f>'Table U5'!$AA$41</f>
        <v>782.29686791875167</v>
      </c>
      <c r="D119" s="28">
        <f>'Table U5'!$AB$41</f>
        <v>252.61916649078893</v>
      </c>
      <c r="E119" s="28">
        <v>0</v>
      </c>
      <c r="F119" s="28">
        <f>'Table U5'!$Z$41</f>
        <v>162.96592635362799</v>
      </c>
      <c r="G119" s="28">
        <f>'Table U5'!$AD$41</f>
        <v>15.907733674470165</v>
      </c>
      <c r="H119" s="28">
        <f>'Table U5'!$AE$41</f>
        <v>111.82358660281564</v>
      </c>
      <c r="I119" s="28">
        <f t="shared" si="55"/>
        <v>1325.6132810404542</v>
      </c>
      <c r="K119" s="237"/>
    </row>
    <row r="120" spans="1:11" ht="15" customHeight="1" x14ac:dyDescent="0.4">
      <c r="A120" s="244"/>
      <c r="B120" s="243" t="s">
        <v>21</v>
      </c>
      <c r="C120" s="28">
        <f>'Table U5'!$C$41</f>
        <v>572.12875545386066</v>
      </c>
      <c r="D120" s="28">
        <f>'Table U5'!$D$41</f>
        <v>788.62814708307008</v>
      </c>
      <c r="E120" s="28">
        <v>0</v>
      </c>
      <c r="F120" s="28">
        <f>'Table U5'!$B$41</f>
        <v>765.48262228160104</v>
      </c>
      <c r="G120" s="28">
        <f>'Table U5'!$F$41</f>
        <v>0.39169961064548392</v>
      </c>
      <c r="H120" s="28">
        <f>'Table U5'!$G$41</f>
        <v>0</v>
      </c>
      <c r="I120" s="28">
        <f t="shared" si="55"/>
        <v>2126.6312244291771</v>
      </c>
      <c r="K120" s="237"/>
    </row>
    <row r="121" spans="1:11" ht="15" customHeight="1" x14ac:dyDescent="0.4">
      <c r="A121" s="244"/>
      <c r="B121" s="250" t="s">
        <v>22</v>
      </c>
      <c r="C121" s="29">
        <f t="shared" ref="C121:H121" si="56">SUM(C118:C120)</f>
        <v>7248.2425388586353</v>
      </c>
      <c r="D121" s="29">
        <f t="shared" si="56"/>
        <v>2615.7712184385477</v>
      </c>
      <c r="E121" s="29">
        <f t="shared" si="56"/>
        <v>0</v>
      </c>
      <c r="F121" s="29">
        <f t="shared" si="56"/>
        <v>1696.3562618059332</v>
      </c>
      <c r="G121" s="29">
        <f t="shared" si="56"/>
        <v>257.04911881321016</v>
      </c>
      <c r="H121" s="29">
        <f t="shared" si="56"/>
        <v>975.45377072662257</v>
      </c>
      <c r="I121" s="29">
        <f t="shared" si="55"/>
        <v>12792.87290864295</v>
      </c>
      <c r="K121" s="237"/>
    </row>
    <row r="122" spans="1:11" ht="15" customHeight="1" x14ac:dyDescent="0.4">
      <c r="A122" s="244"/>
      <c r="B122" s="243" t="s">
        <v>26</v>
      </c>
      <c r="C122" s="28">
        <v>0</v>
      </c>
      <c r="D122" s="28">
        <v>0</v>
      </c>
      <c r="E122" s="28">
        <v>0</v>
      </c>
      <c r="F122" s="28">
        <f>'Table U5'!$J$41</f>
        <v>829.84995659357457</v>
      </c>
      <c r="G122" s="28">
        <v>0</v>
      </c>
      <c r="H122" s="28">
        <v>0</v>
      </c>
      <c r="I122" s="28">
        <f t="shared" si="55"/>
        <v>829.84995659357457</v>
      </c>
      <c r="K122" s="237"/>
    </row>
    <row r="123" spans="1:11" ht="15" customHeight="1" x14ac:dyDescent="0.4">
      <c r="A123" s="244"/>
      <c r="B123" s="243" t="s">
        <v>27</v>
      </c>
      <c r="C123" s="28">
        <f>'Table U5'!$S$41</f>
        <v>2.4553756981775643</v>
      </c>
      <c r="D123" s="28">
        <f>'Table U5'!$T$41</f>
        <v>42.190338898878856</v>
      </c>
      <c r="E123" s="28">
        <v>0</v>
      </c>
      <c r="F123" s="28">
        <f>'Table U5'!$R$41</f>
        <v>1069.8209158825898</v>
      </c>
      <c r="G123" s="28">
        <f>'Table U5'!$V$41</f>
        <v>4.6794135967197566E-2</v>
      </c>
      <c r="H123" s="28">
        <f>'Table U5'!$W$41</f>
        <v>0</v>
      </c>
      <c r="I123" s="28">
        <f t="shared" si="55"/>
        <v>1114.5134246156135</v>
      </c>
      <c r="K123" s="237"/>
    </row>
    <row r="124" spans="1:11" ht="15" customHeight="1" x14ac:dyDescent="0.4">
      <c r="A124" s="244"/>
      <c r="B124" s="243" t="s">
        <v>28</v>
      </c>
      <c r="C124" s="28">
        <v>0</v>
      </c>
      <c r="D124" s="28">
        <v>0</v>
      </c>
      <c r="E124" s="28">
        <v>0</v>
      </c>
      <c r="F124" s="28">
        <f>'Table U5'!$AP$41</f>
        <v>1822.2457523556643</v>
      </c>
      <c r="G124" s="28">
        <v>0</v>
      </c>
      <c r="H124" s="28">
        <v>0</v>
      </c>
      <c r="I124" s="28">
        <f t="shared" si="55"/>
        <v>1822.2457523556643</v>
      </c>
      <c r="K124" s="237"/>
    </row>
    <row r="125" spans="1:11" ht="15" customHeight="1" x14ac:dyDescent="0.4">
      <c r="A125" s="244"/>
      <c r="B125" s="246" t="s">
        <v>29</v>
      </c>
      <c r="C125" s="31">
        <f>'Table U5'!$AY$41</f>
        <v>598.56208544318793</v>
      </c>
      <c r="D125" s="31">
        <f>'Table U5'!$AZ$41</f>
        <v>61.26844266257352</v>
      </c>
      <c r="E125" s="31">
        <f>'Table U5'!$BA$41</f>
        <v>0</v>
      </c>
      <c r="F125" s="31">
        <f>'Table U5'!$AX$41</f>
        <v>2560.4071133741772</v>
      </c>
      <c r="G125" s="31">
        <f>'Table U5'!$BB$41</f>
        <v>36.445786661468105</v>
      </c>
      <c r="H125" s="31">
        <f>'Table U5'!$BC$41</f>
        <v>186.20622927337743</v>
      </c>
      <c r="I125" s="32">
        <f t="shared" si="55"/>
        <v>3442.8896574147843</v>
      </c>
      <c r="K125" s="237"/>
    </row>
    <row r="126" spans="1:11" ht="15" customHeight="1" x14ac:dyDescent="0.4">
      <c r="A126" s="244"/>
      <c r="B126" s="243" t="s">
        <v>24</v>
      </c>
      <c r="C126" s="28">
        <f t="shared" ref="C126:H126" si="57">SUM(C121:C125)</f>
        <v>7849.2600000000011</v>
      </c>
      <c r="D126" s="28">
        <f t="shared" si="57"/>
        <v>2719.23</v>
      </c>
      <c r="E126" s="28">
        <f t="shared" si="57"/>
        <v>0</v>
      </c>
      <c r="F126" s="28">
        <f t="shared" si="57"/>
        <v>7978.6800000119392</v>
      </c>
      <c r="G126" s="28">
        <f t="shared" si="57"/>
        <v>293.54169961064548</v>
      </c>
      <c r="H126" s="28">
        <f t="shared" si="57"/>
        <v>1161.6600000000001</v>
      </c>
      <c r="I126" s="28">
        <f t="shared" si="55"/>
        <v>20002.371699622588</v>
      </c>
      <c r="K126" s="237"/>
    </row>
    <row r="127" spans="1:11" ht="15" customHeight="1" x14ac:dyDescent="0.4">
      <c r="A127" s="243"/>
      <c r="B127" s="251"/>
      <c r="C127" s="33"/>
      <c r="D127" s="33"/>
      <c r="E127" s="33"/>
      <c r="F127" s="33"/>
      <c r="G127" s="33"/>
      <c r="H127" s="33"/>
      <c r="I127" s="33"/>
      <c r="K127" s="237"/>
    </row>
    <row r="128" spans="1:11" ht="15" customHeight="1" x14ac:dyDescent="0.4">
      <c r="A128" s="272" t="s">
        <v>292</v>
      </c>
      <c r="B128" s="243" t="s">
        <v>5</v>
      </c>
      <c r="C128" s="28">
        <f>'Table U4'!$AW$97</f>
        <v>1051.4231260446861</v>
      </c>
      <c r="D128" s="28">
        <f>'Table U4'!$AV$97</f>
        <v>136.90546162786291</v>
      </c>
      <c r="E128" s="28">
        <f>'Table U4'!$AU$97</f>
        <v>115.26571618159615</v>
      </c>
      <c r="F128" s="28">
        <f>'Table U4'!$AX$97</f>
        <v>630.41380049664849</v>
      </c>
      <c r="G128" s="34">
        <v>0</v>
      </c>
      <c r="H128" s="34">
        <v>0</v>
      </c>
      <c r="I128" s="28">
        <f t="shared" ref="I128:I139" si="58">SUM(C128:H128)</f>
        <v>1934.0081043507937</v>
      </c>
      <c r="K128" s="237"/>
    </row>
    <row r="129" spans="1:11" ht="15" customHeight="1" x14ac:dyDescent="0.4">
      <c r="A129" s="239"/>
      <c r="B129" s="248" t="s">
        <v>30</v>
      </c>
      <c r="C129" s="34">
        <f>'Table U4'!$G$97</f>
        <v>1848.2008020418932</v>
      </c>
      <c r="D129" s="34">
        <f>'Table U4'!$F$97</f>
        <v>185.32291477824936</v>
      </c>
      <c r="E129" s="34">
        <f>'Table U4'!$E$97</f>
        <v>593.62183842667048</v>
      </c>
      <c r="F129" s="34">
        <f>'Table U4'!$H$97</f>
        <v>804.07815886342223</v>
      </c>
      <c r="G129" s="34">
        <v>0</v>
      </c>
      <c r="H129" s="34">
        <v>0</v>
      </c>
      <c r="I129" s="35">
        <f t="shared" si="58"/>
        <v>3431.2237141102351</v>
      </c>
      <c r="K129" s="237"/>
    </row>
    <row r="130" spans="1:11" ht="15" customHeight="1" x14ac:dyDescent="0.4">
      <c r="A130" s="239"/>
      <c r="B130" s="248" t="s">
        <v>31</v>
      </c>
      <c r="C130" s="34">
        <f>'Table U4'!$M$97</f>
        <v>3538.6787487986771</v>
      </c>
      <c r="D130" s="34">
        <f>'Table U4'!$L$97</f>
        <v>265.75842996459937</v>
      </c>
      <c r="E130" s="34">
        <f>'Table U4'!$K$97</f>
        <v>298.18208996001579</v>
      </c>
      <c r="F130" s="34">
        <f>'Table U4'!$N$97</f>
        <v>1416.0441623975989</v>
      </c>
      <c r="G130" s="34">
        <v>0</v>
      </c>
      <c r="H130" s="34">
        <v>0</v>
      </c>
      <c r="I130" s="35">
        <f t="shared" si="58"/>
        <v>5518.6634311208909</v>
      </c>
      <c r="K130" s="237"/>
    </row>
    <row r="131" spans="1:11" ht="15" customHeight="1" x14ac:dyDescent="0.4">
      <c r="A131" s="239"/>
      <c r="B131" s="248" t="s">
        <v>32</v>
      </c>
      <c r="C131" s="34">
        <f>'Table U4'!$S$97</f>
        <v>1020.0984562225893</v>
      </c>
      <c r="D131" s="34">
        <f>'Table U4'!$R$97</f>
        <v>78.125547077885528</v>
      </c>
      <c r="E131" s="34">
        <f>'Table U4'!$Q$97</f>
        <v>144.33397591477993</v>
      </c>
      <c r="F131" s="34">
        <f>'Table U4'!$T$97</f>
        <v>515.80989608777918</v>
      </c>
      <c r="G131" s="34">
        <v>0</v>
      </c>
      <c r="H131" s="34">
        <v>0</v>
      </c>
      <c r="I131" s="34">
        <f t="shared" si="58"/>
        <v>1758.367875303034</v>
      </c>
      <c r="K131" s="237"/>
    </row>
    <row r="132" spans="1:11" ht="15" customHeight="1" x14ac:dyDescent="0.4">
      <c r="A132" s="239"/>
      <c r="B132" s="248" t="s">
        <v>233</v>
      </c>
      <c r="C132" s="34">
        <v>0</v>
      </c>
      <c r="D132" s="34">
        <v>0</v>
      </c>
      <c r="E132" s="34">
        <v>0</v>
      </c>
      <c r="F132" s="34">
        <v>0</v>
      </c>
      <c r="G132" s="34">
        <v>709.07751936720967</v>
      </c>
      <c r="H132" s="34">
        <v>1233.9314706798934</v>
      </c>
      <c r="I132" s="34">
        <f t="shared" si="58"/>
        <v>1943.008990047103</v>
      </c>
      <c r="K132" s="237"/>
    </row>
    <row r="133" spans="1:11" ht="15" customHeight="1" x14ac:dyDescent="0.4">
      <c r="A133" s="239"/>
      <c r="B133" s="250" t="s">
        <v>22</v>
      </c>
      <c r="C133" s="29">
        <f t="shared" ref="C133:H133" si="59">SUM(C128:C132)</f>
        <v>7458.4011331078455</v>
      </c>
      <c r="D133" s="29">
        <f t="shared" si="59"/>
        <v>666.1123534485971</v>
      </c>
      <c r="E133" s="29">
        <f t="shared" si="59"/>
        <v>1151.4036204830625</v>
      </c>
      <c r="F133" s="29">
        <f t="shared" si="59"/>
        <v>3366.3460178454488</v>
      </c>
      <c r="G133" s="29">
        <f t="shared" si="59"/>
        <v>709.07751936720967</v>
      </c>
      <c r="H133" s="29">
        <f t="shared" si="59"/>
        <v>1233.9314706798934</v>
      </c>
      <c r="I133" s="29">
        <f t="shared" si="58"/>
        <v>14585.272114932057</v>
      </c>
      <c r="K133" s="237"/>
    </row>
    <row r="134" spans="1:11" ht="15" customHeight="1" x14ac:dyDescent="0.4">
      <c r="A134" s="239"/>
      <c r="B134" s="248" t="s">
        <v>33</v>
      </c>
      <c r="C134" s="34">
        <v>0</v>
      </c>
      <c r="D134" s="34">
        <v>0</v>
      </c>
      <c r="E134" s="34">
        <v>0</v>
      </c>
      <c r="F134" s="34">
        <f>'Table U4'!$Z$97</f>
        <v>2735.8841047980432</v>
      </c>
      <c r="G134" s="34">
        <v>0</v>
      </c>
      <c r="H134" s="34">
        <v>0</v>
      </c>
      <c r="I134" s="34">
        <f t="shared" si="58"/>
        <v>2735.8841047980432</v>
      </c>
      <c r="K134" s="237"/>
    </row>
    <row r="135" spans="1:11" ht="15" customHeight="1" x14ac:dyDescent="0.4">
      <c r="A135" s="239"/>
      <c r="B135" s="248" t="s">
        <v>34</v>
      </c>
      <c r="C135" s="34">
        <v>0</v>
      </c>
      <c r="D135" s="34">
        <v>0</v>
      </c>
      <c r="E135" s="34">
        <v>0</v>
      </c>
      <c r="F135" s="34">
        <f>'Table U4'!$AF$97</f>
        <v>770.73415099413262</v>
      </c>
      <c r="G135" s="34">
        <v>0</v>
      </c>
      <c r="H135" s="34">
        <v>0</v>
      </c>
      <c r="I135" s="34">
        <f t="shared" si="58"/>
        <v>770.73415099413262</v>
      </c>
      <c r="K135" s="237"/>
    </row>
    <row r="136" spans="1:11" ht="15" customHeight="1" x14ac:dyDescent="0.4">
      <c r="A136" s="239"/>
      <c r="B136" s="248" t="s">
        <v>28</v>
      </c>
      <c r="C136" s="34">
        <v>0</v>
      </c>
      <c r="D136" s="34">
        <v>0</v>
      </c>
      <c r="E136" s="34">
        <v>0</v>
      </c>
      <c r="F136" s="34">
        <f>'Table U4'!$AL$97</f>
        <v>231.49411054167439</v>
      </c>
      <c r="G136" s="34">
        <v>0</v>
      </c>
      <c r="H136" s="34">
        <v>0</v>
      </c>
      <c r="I136" s="34">
        <f t="shared" si="58"/>
        <v>231.49411054167439</v>
      </c>
      <c r="K136" s="237"/>
    </row>
    <row r="137" spans="1:11" ht="15" customHeight="1" x14ac:dyDescent="0.4">
      <c r="A137" s="239"/>
      <c r="B137" s="248" t="s">
        <v>35</v>
      </c>
      <c r="C137" s="34">
        <v>0</v>
      </c>
      <c r="D137" s="34">
        <v>0</v>
      </c>
      <c r="E137" s="34">
        <v>0</v>
      </c>
      <c r="F137" s="34">
        <f>'Table U4'!$AR$97</f>
        <v>454.93709962730861</v>
      </c>
      <c r="G137" s="34">
        <v>0</v>
      </c>
      <c r="H137" s="34">
        <v>0</v>
      </c>
      <c r="I137" s="34">
        <f t="shared" si="58"/>
        <v>454.93709962730861</v>
      </c>
      <c r="K137" s="237"/>
    </row>
    <row r="138" spans="1:11" ht="15" customHeight="1" x14ac:dyDescent="0.4">
      <c r="A138" s="239"/>
      <c r="B138" s="248" t="s">
        <v>29</v>
      </c>
      <c r="C138" s="34">
        <f>'Table U4'!$BC$97</f>
        <v>972.51111985686953</v>
      </c>
      <c r="D138" s="34">
        <f>'Table U4'!$BB$97</f>
        <v>77.502070359645046</v>
      </c>
      <c r="E138" s="34">
        <f>'Table U4'!$BA$97</f>
        <v>136.40547819601827</v>
      </c>
      <c r="F138" s="34">
        <f>'Table U4'!$BD$97</f>
        <v>392.25175392451274</v>
      </c>
      <c r="G138" s="34">
        <v>0</v>
      </c>
      <c r="H138" s="34">
        <v>0</v>
      </c>
      <c r="I138" s="34">
        <f t="shared" si="58"/>
        <v>1578.6704223370457</v>
      </c>
      <c r="K138" s="237"/>
    </row>
    <row r="139" spans="1:11" ht="15" customHeight="1" thickBot="1" x14ac:dyDescent="0.45">
      <c r="A139" s="239"/>
      <c r="B139" s="249" t="s">
        <v>24</v>
      </c>
      <c r="C139" s="36">
        <f t="shared" ref="C139:H139" si="60">SUM(C133:C138)</f>
        <v>8430.9122529647157</v>
      </c>
      <c r="D139" s="36">
        <f t="shared" si="60"/>
        <v>743.61442380824212</v>
      </c>
      <c r="E139" s="36">
        <f t="shared" si="60"/>
        <v>1287.8090986790808</v>
      </c>
      <c r="F139" s="36">
        <f t="shared" si="60"/>
        <v>7951.6472377311202</v>
      </c>
      <c r="G139" s="36">
        <f t="shared" si="60"/>
        <v>709.07751936720967</v>
      </c>
      <c r="H139" s="36">
        <f t="shared" si="60"/>
        <v>1233.9314706798934</v>
      </c>
      <c r="I139" s="36">
        <f t="shared" si="58"/>
        <v>20356.992003230262</v>
      </c>
      <c r="K139" s="237"/>
    </row>
    <row r="140" spans="1:11" ht="15" customHeight="1" thickTop="1" x14ac:dyDescent="0.4">
      <c r="A140" s="239"/>
      <c r="B140" s="239"/>
      <c r="C140" s="28"/>
      <c r="D140" s="28"/>
      <c r="E140" s="28"/>
      <c r="F140" s="28"/>
      <c r="G140" s="28"/>
      <c r="H140" s="28"/>
      <c r="I140" s="28"/>
      <c r="K140" s="237"/>
    </row>
    <row r="141" spans="1:11" ht="15" customHeight="1" thickBot="1" x14ac:dyDescent="0.45">
      <c r="A141" s="239" t="s">
        <v>36</v>
      </c>
      <c r="B141" s="249" t="s">
        <v>37</v>
      </c>
      <c r="C141" s="37">
        <v>0</v>
      </c>
      <c r="D141" s="38">
        <v>55579.103335881577</v>
      </c>
      <c r="E141" s="37">
        <v>10.766921603234223</v>
      </c>
      <c r="F141" s="37">
        <v>415.58635903946816</v>
      </c>
      <c r="G141" s="37">
        <v>0</v>
      </c>
      <c r="H141" s="37">
        <v>997.12429540460482</v>
      </c>
      <c r="I141" s="37">
        <f>SUM(D141:H141)</f>
        <v>57002.580911928882</v>
      </c>
      <c r="K141" s="237"/>
    </row>
    <row r="142" spans="1:11" ht="15" customHeight="1" thickTop="1" x14ac:dyDescent="0.4">
      <c r="A142" s="239"/>
      <c r="B142" s="239"/>
      <c r="C142" s="28"/>
      <c r="D142" s="28"/>
      <c r="E142" s="28"/>
      <c r="F142" s="28"/>
      <c r="G142" s="28"/>
      <c r="H142" s="28"/>
      <c r="I142" s="28"/>
      <c r="K142" s="237"/>
    </row>
    <row r="143" spans="1:11" ht="15" customHeight="1" x14ac:dyDescent="0.4">
      <c r="A143" s="244" t="s">
        <v>4</v>
      </c>
      <c r="B143" s="243" t="s">
        <v>5</v>
      </c>
      <c r="C143" s="28">
        <f t="shared" ref="C143:H143" si="61">C111+C118+C128</f>
        <v>26121.371775721254</v>
      </c>
      <c r="D143" s="28">
        <f t="shared" si="61"/>
        <v>3666.7804835010684</v>
      </c>
      <c r="E143" s="28">
        <f t="shared" si="61"/>
        <v>636.42560347929862</v>
      </c>
      <c r="F143" s="28">
        <f t="shared" si="61"/>
        <v>2909.3450809578958</v>
      </c>
      <c r="G143" s="28">
        <f t="shared" si="61"/>
        <v>509.31394951745017</v>
      </c>
      <c r="H143" s="28">
        <f t="shared" si="61"/>
        <v>2922.9299786125785</v>
      </c>
      <c r="I143" s="28">
        <f t="shared" ref="I143:I157" si="62">SUM(C143:H143)</f>
        <v>36766.166871789545</v>
      </c>
      <c r="K143" s="237"/>
    </row>
    <row r="144" spans="1:11" ht="15" customHeight="1" x14ac:dyDescent="0.4">
      <c r="A144" s="244"/>
      <c r="B144" s="243" t="s">
        <v>20</v>
      </c>
      <c r="C144" s="28">
        <f t="shared" ref="C144:H145" si="63">C112+C119</f>
        <v>6389.1504969274929</v>
      </c>
      <c r="D144" s="28">
        <f t="shared" si="63"/>
        <v>713.3277202072768</v>
      </c>
      <c r="E144" s="28">
        <f t="shared" si="63"/>
        <v>21.775799864107032</v>
      </c>
      <c r="F144" s="28">
        <f t="shared" si="63"/>
        <v>553.05042238208898</v>
      </c>
      <c r="G144" s="28">
        <f t="shared" si="63"/>
        <v>15.907733674470165</v>
      </c>
      <c r="H144" s="28">
        <f t="shared" si="63"/>
        <v>229.88618310035753</v>
      </c>
      <c r="I144" s="28">
        <f t="shared" si="62"/>
        <v>7923.0983561557941</v>
      </c>
      <c r="K144" s="237"/>
    </row>
    <row r="145" spans="1:11" ht="15" customHeight="1" x14ac:dyDescent="0.4">
      <c r="A145" s="244"/>
      <c r="B145" s="243" t="s">
        <v>21</v>
      </c>
      <c r="C145" s="28">
        <f t="shared" si="63"/>
        <v>1161.1574112609678</v>
      </c>
      <c r="D145" s="28">
        <f t="shared" si="63"/>
        <v>788.62814708307008</v>
      </c>
      <c r="E145" s="28">
        <f t="shared" si="63"/>
        <v>0</v>
      </c>
      <c r="F145" s="28">
        <f t="shared" si="63"/>
        <v>1262.7108697870342</v>
      </c>
      <c r="G145" s="28">
        <f t="shared" si="63"/>
        <v>0.39169961064548392</v>
      </c>
      <c r="H145" s="28">
        <f t="shared" si="63"/>
        <v>0</v>
      </c>
      <c r="I145" s="28">
        <f t="shared" si="62"/>
        <v>3212.8881277417177</v>
      </c>
      <c r="K145" s="237"/>
    </row>
    <row r="146" spans="1:11" ht="15" customHeight="1" x14ac:dyDescent="0.4">
      <c r="A146" s="244"/>
      <c r="B146" s="243" t="s">
        <v>9</v>
      </c>
      <c r="C146" s="28">
        <f t="shared" ref="C146:H146" si="64">C129+C130</f>
        <v>5386.8795508405701</v>
      </c>
      <c r="D146" s="28">
        <f t="shared" si="64"/>
        <v>451.08134474284873</v>
      </c>
      <c r="E146" s="28">
        <f t="shared" si="64"/>
        <v>891.80392838668627</v>
      </c>
      <c r="F146" s="28">
        <f t="shared" si="64"/>
        <v>2220.1223212610212</v>
      </c>
      <c r="G146" s="28">
        <f t="shared" si="64"/>
        <v>0</v>
      </c>
      <c r="H146" s="28">
        <f t="shared" si="64"/>
        <v>0</v>
      </c>
      <c r="I146" s="28">
        <f t="shared" si="62"/>
        <v>8949.8871452311269</v>
      </c>
      <c r="K146" s="237"/>
    </row>
    <row r="147" spans="1:11" ht="15" customHeight="1" x14ac:dyDescent="0.4">
      <c r="A147" s="244"/>
      <c r="B147" s="243" t="s">
        <v>32</v>
      </c>
      <c r="C147" s="28">
        <f t="shared" ref="C147:H148" si="65">C131</f>
        <v>1020.0984562225893</v>
      </c>
      <c r="D147" s="28">
        <f t="shared" si="65"/>
        <v>78.125547077885528</v>
      </c>
      <c r="E147" s="28">
        <f t="shared" si="65"/>
        <v>144.33397591477993</v>
      </c>
      <c r="F147" s="28">
        <f t="shared" si="65"/>
        <v>515.80989608777918</v>
      </c>
      <c r="G147" s="28">
        <f t="shared" si="65"/>
        <v>0</v>
      </c>
      <c r="H147" s="28">
        <f t="shared" si="65"/>
        <v>0</v>
      </c>
      <c r="I147" s="28">
        <f t="shared" si="62"/>
        <v>1758.367875303034</v>
      </c>
      <c r="K147" s="237"/>
    </row>
    <row r="148" spans="1:11" ht="15" customHeight="1" x14ac:dyDescent="0.4">
      <c r="A148" s="244"/>
      <c r="B148" s="248" t="s">
        <v>233</v>
      </c>
      <c r="C148" s="28">
        <f t="shared" si="65"/>
        <v>0</v>
      </c>
      <c r="D148" s="28">
        <f t="shared" si="65"/>
        <v>0</v>
      </c>
      <c r="E148" s="28">
        <f t="shared" si="65"/>
        <v>0</v>
      </c>
      <c r="F148" s="28">
        <f t="shared" si="65"/>
        <v>0</v>
      </c>
      <c r="G148" s="28">
        <f t="shared" si="65"/>
        <v>709.07751936720967</v>
      </c>
      <c r="H148" s="28">
        <f t="shared" si="65"/>
        <v>1233.9314706798934</v>
      </c>
      <c r="I148" s="28">
        <f t="shared" si="62"/>
        <v>1943.008990047103</v>
      </c>
      <c r="K148" s="237"/>
    </row>
    <row r="149" spans="1:11" ht="15" customHeight="1" x14ac:dyDescent="0.4">
      <c r="A149" s="244"/>
      <c r="B149" s="247" t="s">
        <v>22</v>
      </c>
      <c r="C149" s="30">
        <f t="shared" ref="C149:H149" si="66">SUM(C143:C148)</f>
        <v>40078.657690972868</v>
      </c>
      <c r="D149" s="30">
        <f t="shared" si="66"/>
        <v>5697.9432426121493</v>
      </c>
      <c r="E149" s="30">
        <f t="shared" si="66"/>
        <v>1694.339307644872</v>
      </c>
      <c r="F149" s="30">
        <f t="shared" si="66"/>
        <v>7461.0385904758186</v>
      </c>
      <c r="G149" s="30">
        <f t="shared" si="66"/>
        <v>1234.6909021697754</v>
      </c>
      <c r="H149" s="30">
        <f t="shared" si="66"/>
        <v>4386.7476323928295</v>
      </c>
      <c r="I149" s="30">
        <f t="shared" si="62"/>
        <v>60553.41736626831</v>
      </c>
      <c r="K149" s="237"/>
    </row>
    <row r="150" spans="1:11" ht="15" customHeight="1" x14ac:dyDescent="0.4">
      <c r="A150" s="244"/>
      <c r="B150" s="243" t="s">
        <v>26</v>
      </c>
      <c r="C150" s="28">
        <f t="shared" ref="C150:H151" si="67">C122</f>
        <v>0</v>
      </c>
      <c r="D150" s="28">
        <f t="shared" si="67"/>
        <v>0</v>
      </c>
      <c r="E150" s="28">
        <f t="shared" si="67"/>
        <v>0</v>
      </c>
      <c r="F150" s="28">
        <f t="shared" si="67"/>
        <v>829.84995659357457</v>
      </c>
      <c r="G150" s="28">
        <f t="shared" si="67"/>
        <v>0</v>
      </c>
      <c r="H150" s="28">
        <f t="shared" si="67"/>
        <v>0</v>
      </c>
      <c r="I150" s="28">
        <f t="shared" si="62"/>
        <v>829.84995659357457</v>
      </c>
      <c r="K150" s="237"/>
    </row>
    <row r="151" spans="1:11" ht="15" customHeight="1" x14ac:dyDescent="0.4">
      <c r="A151" s="244"/>
      <c r="B151" s="243" t="s">
        <v>27</v>
      </c>
      <c r="C151" s="28">
        <f t="shared" si="67"/>
        <v>2.4553756981775643</v>
      </c>
      <c r="D151" s="28">
        <f t="shared" si="67"/>
        <v>42.190338898878856</v>
      </c>
      <c r="E151" s="28">
        <f t="shared" si="67"/>
        <v>0</v>
      </c>
      <c r="F151" s="28">
        <f t="shared" si="67"/>
        <v>1069.8209158825898</v>
      </c>
      <c r="G151" s="28">
        <f t="shared" si="67"/>
        <v>4.6794135967197566E-2</v>
      </c>
      <c r="H151" s="28">
        <f t="shared" si="67"/>
        <v>0</v>
      </c>
      <c r="I151" s="28">
        <f t="shared" si="62"/>
        <v>1114.5134246156135</v>
      </c>
      <c r="K151" s="237"/>
    </row>
    <row r="152" spans="1:11" ht="15" customHeight="1" x14ac:dyDescent="0.4">
      <c r="A152" s="244"/>
      <c r="B152" s="243" t="s">
        <v>23</v>
      </c>
      <c r="C152" s="28">
        <f t="shared" ref="C152:H152" si="68">C115+C124+C136</f>
        <v>0</v>
      </c>
      <c r="D152" s="28">
        <f t="shared" si="68"/>
        <v>0</v>
      </c>
      <c r="E152" s="28">
        <f t="shared" si="68"/>
        <v>0</v>
      </c>
      <c r="F152" s="28">
        <f t="shared" si="68"/>
        <v>8715.4122141072312</v>
      </c>
      <c r="G152" s="28">
        <f t="shared" si="68"/>
        <v>0</v>
      </c>
      <c r="H152" s="28">
        <f t="shared" si="68"/>
        <v>0</v>
      </c>
      <c r="I152" s="28">
        <f t="shared" si="62"/>
        <v>8715.4122141072312</v>
      </c>
      <c r="K152" s="237"/>
    </row>
    <row r="153" spans="1:11" ht="15" customHeight="1" x14ac:dyDescent="0.4">
      <c r="A153" s="244"/>
      <c r="B153" s="243" t="s">
        <v>33</v>
      </c>
      <c r="C153" s="28">
        <f t="shared" ref="C153:H154" si="69">C134</f>
        <v>0</v>
      </c>
      <c r="D153" s="28">
        <f t="shared" si="69"/>
        <v>0</v>
      </c>
      <c r="E153" s="28">
        <f t="shared" si="69"/>
        <v>0</v>
      </c>
      <c r="F153" s="28">
        <f t="shared" si="69"/>
        <v>2735.8841047980432</v>
      </c>
      <c r="G153" s="28">
        <f t="shared" si="69"/>
        <v>0</v>
      </c>
      <c r="H153" s="28">
        <f t="shared" si="69"/>
        <v>0</v>
      </c>
      <c r="I153" s="28">
        <f t="shared" si="62"/>
        <v>2735.8841047980432</v>
      </c>
      <c r="K153" s="237"/>
    </row>
    <row r="154" spans="1:11" ht="15" customHeight="1" x14ac:dyDescent="0.4">
      <c r="A154" s="244"/>
      <c r="B154" s="243" t="s">
        <v>34</v>
      </c>
      <c r="C154" s="28">
        <f t="shared" si="69"/>
        <v>0</v>
      </c>
      <c r="D154" s="28">
        <f t="shared" si="69"/>
        <v>0</v>
      </c>
      <c r="E154" s="28">
        <f t="shared" si="69"/>
        <v>0</v>
      </c>
      <c r="F154" s="28">
        <f t="shared" si="69"/>
        <v>770.73415099413262</v>
      </c>
      <c r="G154" s="28">
        <f t="shared" si="69"/>
        <v>0</v>
      </c>
      <c r="H154" s="28">
        <f t="shared" si="69"/>
        <v>0</v>
      </c>
      <c r="I154" s="28">
        <f t="shared" si="62"/>
        <v>770.73415099413262</v>
      </c>
      <c r="K154" s="237"/>
    </row>
    <row r="155" spans="1:11" ht="15" customHeight="1" x14ac:dyDescent="0.4">
      <c r="A155" s="244"/>
      <c r="B155" s="243" t="s">
        <v>35</v>
      </c>
      <c r="C155" s="28">
        <f t="shared" ref="C155:H155" si="70">C137</f>
        <v>0</v>
      </c>
      <c r="D155" s="28">
        <f t="shared" si="70"/>
        <v>0</v>
      </c>
      <c r="E155" s="28">
        <f t="shared" si="70"/>
        <v>0</v>
      </c>
      <c r="F155" s="28">
        <f t="shared" si="70"/>
        <v>454.93709962730861</v>
      </c>
      <c r="G155" s="28">
        <f t="shared" si="70"/>
        <v>0</v>
      </c>
      <c r="H155" s="28">
        <f t="shared" si="70"/>
        <v>0</v>
      </c>
      <c r="I155" s="28">
        <f t="shared" si="62"/>
        <v>454.93709962730861</v>
      </c>
      <c r="K155" s="237"/>
    </row>
    <row r="156" spans="1:11" ht="15" customHeight="1" x14ac:dyDescent="0.4">
      <c r="A156" s="244"/>
      <c r="B156" s="243" t="s">
        <v>29</v>
      </c>
      <c r="C156" s="28">
        <f t="shared" ref="C156:H156" si="71">C125+C138</f>
        <v>1571.0732053000575</v>
      </c>
      <c r="D156" s="28">
        <f t="shared" si="71"/>
        <v>138.77051302221855</v>
      </c>
      <c r="E156" s="28">
        <f t="shared" si="71"/>
        <v>136.40547819601827</v>
      </c>
      <c r="F156" s="28">
        <f t="shared" si="71"/>
        <v>2952.65886729869</v>
      </c>
      <c r="G156" s="28">
        <f t="shared" si="71"/>
        <v>36.445786661468105</v>
      </c>
      <c r="H156" s="28">
        <f t="shared" si="71"/>
        <v>186.20622927337743</v>
      </c>
      <c r="I156" s="28">
        <f t="shared" si="62"/>
        <v>5021.56007975183</v>
      </c>
      <c r="K156" s="237"/>
    </row>
    <row r="157" spans="1:11" ht="15" customHeight="1" x14ac:dyDescent="0.4">
      <c r="A157" s="244"/>
      <c r="B157" s="246" t="s">
        <v>36</v>
      </c>
      <c r="C157" s="31">
        <f t="shared" ref="C157:H157" si="72">C141</f>
        <v>0</v>
      </c>
      <c r="D157" s="31">
        <f t="shared" si="72"/>
        <v>55579.103335881577</v>
      </c>
      <c r="E157" s="31">
        <f t="shared" si="72"/>
        <v>10.766921603234223</v>
      </c>
      <c r="F157" s="31">
        <f t="shared" si="72"/>
        <v>415.58635903946816</v>
      </c>
      <c r="G157" s="31">
        <f t="shared" si="72"/>
        <v>0</v>
      </c>
      <c r="H157" s="31">
        <f t="shared" si="72"/>
        <v>997.12429540460482</v>
      </c>
      <c r="I157" s="32">
        <f t="shared" si="62"/>
        <v>57002.580911928882</v>
      </c>
      <c r="K157" s="237"/>
    </row>
    <row r="158" spans="1:11" ht="15" customHeight="1" x14ac:dyDescent="0.4">
      <c r="A158" s="244"/>
      <c r="B158" s="243" t="s">
        <v>38</v>
      </c>
      <c r="C158" s="28">
        <f t="shared" ref="C158:I158" si="73">SUM(C150:C157)</f>
        <v>1573.5285809982349</v>
      </c>
      <c r="D158" s="28">
        <f t="shared" si="73"/>
        <v>55760.064187802673</v>
      </c>
      <c r="E158" s="28">
        <f t="shared" si="73"/>
        <v>147.1723997992525</v>
      </c>
      <c r="F158" s="28">
        <f t="shared" si="73"/>
        <v>17944.883668341037</v>
      </c>
      <c r="G158" s="28">
        <f t="shared" si="73"/>
        <v>36.492580797435302</v>
      </c>
      <c r="H158" s="28">
        <f t="shared" si="73"/>
        <v>1183.3305246779823</v>
      </c>
      <c r="I158" s="28">
        <f t="shared" si="73"/>
        <v>76645.471942416611</v>
      </c>
      <c r="K158" s="237"/>
    </row>
    <row r="159" spans="1:11" ht="15" customHeight="1" thickBot="1" x14ac:dyDescent="0.45">
      <c r="A159" s="242"/>
      <c r="B159" s="241" t="s">
        <v>24</v>
      </c>
      <c r="C159" s="39">
        <f t="shared" ref="C159:I159" si="74">C149+C158</f>
        <v>41652.186271971106</v>
      </c>
      <c r="D159" s="39">
        <f t="shared" si="74"/>
        <v>61458.007430414822</v>
      </c>
      <c r="E159" s="39">
        <f t="shared" si="74"/>
        <v>1841.5117074441246</v>
      </c>
      <c r="F159" s="39">
        <f t="shared" si="74"/>
        <v>25405.922258816856</v>
      </c>
      <c r="G159" s="39">
        <f t="shared" si="74"/>
        <v>1271.1834829672107</v>
      </c>
      <c r="H159" s="39">
        <f t="shared" si="74"/>
        <v>5570.0781570708114</v>
      </c>
      <c r="I159" s="39">
        <f t="shared" si="74"/>
        <v>137198.88930868491</v>
      </c>
      <c r="K159" s="237"/>
    </row>
    <row r="160" spans="1:11" ht="15" customHeight="1" thickTop="1" thickBot="1" x14ac:dyDescent="0.45">
      <c r="A160" s="240"/>
      <c r="B160" s="240" t="s">
        <v>39</v>
      </c>
      <c r="C160" s="40">
        <f t="shared" ref="C160:I160" si="75">C159-C157</f>
        <v>41652.186271971106</v>
      </c>
      <c r="D160" s="40">
        <f t="shared" si="75"/>
        <v>5878.9040945332454</v>
      </c>
      <c r="E160" s="40">
        <f t="shared" si="75"/>
        <v>1830.7447858408902</v>
      </c>
      <c r="F160" s="40">
        <f t="shared" si="75"/>
        <v>24990.335899777387</v>
      </c>
      <c r="G160" s="40">
        <f t="shared" si="75"/>
        <v>1271.1834829672107</v>
      </c>
      <c r="H160" s="40">
        <f t="shared" si="75"/>
        <v>4572.9538616662066</v>
      </c>
      <c r="I160" s="40">
        <f t="shared" si="75"/>
        <v>80196.308396756038</v>
      </c>
      <c r="K160" s="237"/>
    </row>
    <row r="161" spans="1:11" ht="15" customHeight="1" thickTop="1" x14ac:dyDescent="0.4">
      <c r="A161" s="239"/>
      <c r="B161" s="239"/>
      <c r="C161" s="28"/>
      <c r="D161" s="28"/>
      <c r="E161" s="28"/>
      <c r="F161" s="28"/>
      <c r="G161" s="28"/>
      <c r="H161" s="28"/>
      <c r="I161" s="28"/>
      <c r="K161" s="237"/>
    </row>
    <row r="162" spans="1:11" ht="15" customHeight="1" thickBot="1" x14ac:dyDescent="0.45">
      <c r="A162" s="239"/>
      <c r="B162" s="239"/>
      <c r="C162" s="28"/>
      <c r="D162" s="28"/>
      <c r="E162" s="28"/>
      <c r="F162" s="28"/>
      <c r="G162" s="28"/>
      <c r="H162" s="28"/>
      <c r="I162" s="28"/>
      <c r="K162" s="237"/>
    </row>
    <row r="163" spans="1:11" ht="15" customHeight="1" thickBot="1" x14ac:dyDescent="0.45">
      <c r="A163" s="239"/>
      <c r="B163" s="252"/>
      <c r="C163" s="309">
        <v>2016</v>
      </c>
      <c r="D163" s="310"/>
      <c r="E163" s="310"/>
      <c r="F163" s="310"/>
      <c r="G163" s="310"/>
      <c r="H163" s="310"/>
      <c r="I163" s="311"/>
      <c r="K163" s="237"/>
    </row>
    <row r="164" spans="1:11" ht="15" customHeight="1" x14ac:dyDescent="0.4">
      <c r="A164" s="239" t="s">
        <v>2</v>
      </c>
      <c r="B164" s="239" t="s">
        <v>5</v>
      </c>
      <c r="C164" s="28">
        <f t="array" ref="C164:C166">TRANSPOSE('Table U3'!$Q$52:$S$52)</f>
        <v>19567.758598716446</v>
      </c>
      <c r="D164" s="28">
        <f t="array" ref="D164:D166">TRANSPOSE('Table U3'!$AE$52:$AG$52)</f>
        <v>2045.7704023814226</v>
      </c>
      <c r="E164" s="28">
        <f t="array" ref="E164:E166">TRANSPOSE('Table U3'!$J$52:$L$52)</f>
        <v>537.73848754246933</v>
      </c>
      <c r="F164" s="28">
        <f t="array" ref="F164:F166">TRANSPOSE('Table U3'!$X$52:$Z$52)</f>
        <v>1665.6152130557027</v>
      </c>
      <c r="G164" s="28">
        <v>260.44203527052508</v>
      </c>
      <c r="H164" s="28">
        <f t="array" ref="H164:H166">TRANSPOSE('Table U3'!$AS$52:$AU$52)</f>
        <v>2056.1198394780627</v>
      </c>
      <c r="I164" s="28">
        <f t="shared" ref="I164:I169" si="76">SUM(C164:H164)</f>
        <v>26133.444576444625</v>
      </c>
      <c r="K164" s="238"/>
    </row>
    <row r="165" spans="1:11" ht="15" customHeight="1" x14ac:dyDescent="0.4">
      <c r="A165" s="244"/>
      <c r="B165" s="243" t="s">
        <v>20</v>
      </c>
      <c r="C165" s="28">
        <v>6085.8686303989944</v>
      </c>
      <c r="D165" s="28">
        <v>497.03580938500767</v>
      </c>
      <c r="E165" s="28">
        <v>30.829315015634162</v>
      </c>
      <c r="F165" s="28">
        <v>445.9046414047225</v>
      </c>
      <c r="G165" s="28"/>
      <c r="H165" s="28">
        <v>128.35299839477469</v>
      </c>
      <c r="I165" s="28">
        <f t="shared" si="76"/>
        <v>7187.9913945991329</v>
      </c>
      <c r="K165" s="238"/>
    </row>
    <row r="166" spans="1:11" ht="15" customHeight="1" x14ac:dyDescent="0.4">
      <c r="A166" s="244"/>
      <c r="B166" s="243" t="s">
        <v>21</v>
      </c>
      <c r="C166" s="28">
        <v>646.88477297905808</v>
      </c>
      <c r="D166" s="28">
        <v>0</v>
      </c>
      <c r="E166" s="28">
        <v>0</v>
      </c>
      <c r="F166" s="28">
        <v>521.03417190990774</v>
      </c>
      <c r="G166" s="28"/>
      <c r="H166" s="28">
        <v>0</v>
      </c>
      <c r="I166" s="28">
        <f t="shared" si="76"/>
        <v>1167.9189448889658</v>
      </c>
      <c r="K166" s="238"/>
    </row>
    <row r="167" spans="1:11" ht="15" customHeight="1" x14ac:dyDescent="0.4">
      <c r="A167" s="244"/>
      <c r="B167" s="250" t="s">
        <v>22</v>
      </c>
      <c r="C167" s="29">
        <f t="shared" ref="C167:H167" si="77">SUM(C164:C166)</f>
        <v>26300.512002094496</v>
      </c>
      <c r="D167" s="29">
        <f t="shared" si="77"/>
        <v>2542.8062117664304</v>
      </c>
      <c r="E167" s="29">
        <f t="shared" si="77"/>
        <v>568.56780255810349</v>
      </c>
      <c r="F167" s="29">
        <f t="shared" si="77"/>
        <v>2632.5540263703333</v>
      </c>
      <c r="G167" s="29">
        <f t="shared" si="77"/>
        <v>260.44203527052508</v>
      </c>
      <c r="H167" s="29">
        <f t="shared" si="77"/>
        <v>2184.4728378728373</v>
      </c>
      <c r="I167" s="29">
        <f t="shared" si="76"/>
        <v>34489.354915932723</v>
      </c>
      <c r="K167" s="238"/>
    </row>
    <row r="168" spans="1:11" ht="15" customHeight="1" x14ac:dyDescent="0.4">
      <c r="A168" s="244"/>
      <c r="B168" s="243" t="s">
        <v>23</v>
      </c>
      <c r="C168" s="28">
        <v>0</v>
      </c>
      <c r="D168" s="28">
        <v>0</v>
      </c>
      <c r="E168" s="28">
        <v>0</v>
      </c>
      <c r="F168" s="28">
        <f>SUM('Table U3'!$AA$52:$AB$52)</f>
        <v>6655.9277777553434</v>
      </c>
      <c r="G168" s="28">
        <v>0</v>
      </c>
      <c r="H168" s="28">
        <v>0</v>
      </c>
      <c r="I168" s="28">
        <f t="shared" si="76"/>
        <v>6655.9277777553434</v>
      </c>
      <c r="K168" s="245"/>
    </row>
    <row r="169" spans="1:11" ht="18" customHeight="1" x14ac:dyDescent="0.4">
      <c r="A169" s="244"/>
      <c r="B169" s="243" t="s">
        <v>24</v>
      </c>
      <c r="C169" s="28">
        <f t="shared" ref="C169:H169" si="78">SUM(C167:C168)</f>
        <v>26300.512002094496</v>
      </c>
      <c r="D169" s="28">
        <f t="shared" si="78"/>
        <v>2542.8062117664304</v>
      </c>
      <c r="E169" s="28">
        <f t="shared" si="78"/>
        <v>568.56780255810349</v>
      </c>
      <c r="F169" s="28">
        <f t="shared" si="78"/>
        <v>9288.4818041256767</v>
      </c>
      <c r="G169" s="28">
        <f t="shared" si="78"/>
        <v>260.44203527052508</v>
      </c>
      <c r="H169" s="28">
        <f t="shared" si="78"/>
        <v>2184.4728378728373</v>
      </c>
      <c r="I169" s="28">
        <f t="shared" si="76"/>
        <v>41145.282693688074</v>
      </c>
      <c r="K169" s="238"/>
    </row>
    <row r="170" spans="1:11" ht="15" customHeight="1" x14ac:dyDescent="0.4">
      <c r="A170" s="244"/>
      <c r="B170" s="247"/>
      <c r="C170" s="30"/>
      <c r="D170" s="30"/>
      <c r="E170" s="30"/>
      <c r="F170" s="30"/>
      <c r="G170" s="30"/>
      <c r="H170" s="30"/>
      <c r="I170" s="30"/>
      <c r="K170" s="238"/>
    </row>
    <row r="171" spans="1:11" ht="15" customHeight="1" x14ac:dyDescent="0.4">
      <c r="A171" s="273" t="s">
        <v>231</v>
      </c>
      <c r="B171" s="243" t="s">
        <v>5</v>
      </c>
      <c r="C171" s="28">
        <f>'Table U5'!$AI$53</f>
        <v>6025.2877042906275</v>
      </c>
      <c r="D171" s="28">
        <f>'Table U5'!$AJ$53</f>
        <v>1632.42141454479</v>
      </c>
      <c r="E171" s="28">
        <v>0</v>
      </c>
      <c r="F171" s="28">
        <f>'Table U5'!$AH$53</f>
        <v>775.35707283914712</v>
      </c>
      <c r="G171" s="28">
        <f>'Table U5'!$AL$53</f>
        <v>256.17277641746045</v>
      </c>
      <c r="H171" s="28">
        <f>'Table U5'!$AM$53</f>
        <v>790.452904176743</v>
      </c>
      <c r="I171" s="28">
        <f t="shared" ref="I171:I179" si="79">SUM(C171:H171)</f>
        <v>9479.6918722687697</v>
      </c>
      <c r="K171" s="238"/>
    </row>
    <row r="172" spans="1:11" ht="15" customHeight="1" x14ac:dyDescent="0.4">
      <c r="A172" s="244"/>
      <c r="B172" s="243" t="s">
        <v>20</v>
      </c>
      <c r="C172" s="28">
        <f>'Table U5'!$AA$53</f>
        <v>799.74722102259761</v>
      </c>
      <c r="D172" s="28">
        <f>'Table U5'!$AB$53</f>
        <v>261.90833675494974</v>
      </c>
      <c r="E172" s="28">
        <v>0</v>
      </c>
      <c r="F172" s="28">
        <f>'Table U5'!$Z$53</f>
        <v>164.54683481214133</v>
      </c>
      <c r="G172" s="28">
        <f>'Table U5'!$AD$53</f>
        <v>16.926827102430426</v>
      </c>
      <c r="H172" s="28">
        <f>'Table U5'!$AE$53</f>
        <v>102.34852881541217</v>
      </c>
      <c r="I172" s="28">
        <f t="shared" si="79"/>
        <v>1345.4777485075313</v>
      </c>
      <c r="K172" s="238"/>
    </row>
    <row r="173" spans="1:11" ht="15" customHeight="1" x14ac:dyDescent="0.4">
      <c r="A173" s="244"/>
      <c r="B173" s="243" t="s">
        <v>21</v>
      </c>
      <c r="C173" s="28">
        <f>'Table U5'!$C$53</f>
        <v>584.89098065628946</v>
      </c>
      <c r="D173" s="28">
        <f>'Table U5'!$D$53</f>
        <v>817.62713886634583</v>
      </c>
      <c r="E173" s="28">
        <v>0</v>
      </c>
      <c r="F173" s="28">
        <f>'Table U5'!$B$53</f>
        <v>772.90845650036874</v>
      </c>
      <c r="G173" s="28">
        <f>'Table U5'!$F$53</f>
        <v>0.39169961064548392</v>
      </c>
      <c r="H173" s="28">
        <f>'Table U5'!$G$53</f>
        <v>0</v>
      </c>
      <c r="I173" s="28">
        <f t="shared" si="79"/>
        <v>2175.8182756336496</v>
      </c>
      <c r="K173" s="238"/>
    </row>
    <row r="174" spans="1:11" ht="15" customHeight="1" x14ac:dyDescent="0.4">
      <c r="A174" s="244"/>
      <c r="B174" s="250" t="s">
        <v>22</v>
      </c>
      <c r="C174" s="29">
        <f t="shared" ref="C174:H174" si="80">SUM(C171:C173)</f>
        <v>7409.925905969515</v>
      </c>
      <c r="D174" s="29">
        <f t="shared" si="80"/>
        <v>2711.9568901660855</v>
      </c>
      <c r="E174" s="29">
        <f t="shared" si="80"/>
        <v>0</v>
      </c>
      <c r="F174" s="29">
        <f t="shared" si="80"/>
        <v>1712.8123641516572</v>
      </c>
      <c r="G174" s="29">
        <f t="shared" si="80"/>
        <v>273.49130313053638</v>
      </c>
      <c r="H174" s="29">
        <f t="shared" si="80"/>
        <v>892.80143299215513</v>
      </c>
      <c r="I174" s="29">
        <f t="shared" si="79"/>
        <v>13000.98789640995</v>
      </c>
      <c r="K174" s="238"/>
    </row>
    <row r="175" spans="1:11" ht="15" customHeight="1" x14ac:dyDescent="0.4">
      <c r="A175" s="244"/>
      <c r="B175" s="243" t="s">
        <v>26</v>
      </c>
      <c r="C175" s="28">
        <v>0</v>
      </c>
      <c r="D175" s="28">
        <v>0</v>
      </c>
      <c r="E175" s="28">
        <v>0</v>
      </c>
      <c r="F175" s="28">
        <f>'Table U5'!$J$53</f>
        <v>837.90020884586988</v>
      </c>
      <c r="G175" s="28">
        <v>0</v>
      </c>
      <c r="H175" s="28">
        <v>0</v>
      </c>
      <c r="I175" s="28">
        <f t="shared" si="79"/>
        <v>837.90020884586988</v>
      </c>
      <c r="K175" s="245"/>
    </row>
    <row r="176" spans="1:11" ht="15" customHeight="1" x14ac:dyDescent="0.4">
      <c r="A176" s="244"/>
      <c r="B176" s="243" t="s">
        <v>27</v>
      </c>
      <c r="C176" s="28">
        <f>'Table U5'!$S$53</f>
        <v>2.5101466869069364</v>
      </c>
      <c r="D176" s="28">
        <f>'Table U5'!$T$53</f>
        <v>43.74173837097166</v>
      </c>
      <c r="E176" s="28">
        <f>'Table U5'!$U$53</f>
        <v>0</v>
      </c>
      <c r="F176" s="28">
        <f>'Table U5'!$R$53</f>
        <v>1080.1990910806569</v>
      </c>
      <c r="G176" s="28">
        <f>'Table U5'!$V$53</f>
        <v>4.9791897773317204E-2</v>
      </c>
      <c r="H176" s="28">
        <f>'Table U5'!$W$53</f>
        <v>0</v>
      </c>
      <c r="I176" s="28">
        <f t="shared" si="79"/>
        <v>1126.5007680363087</v>
      </c>
      <c r="K176" s="238"/>
    </row>
    <row r="177" spans="1:11" ht="15" customHeight="1" x14ac:dyDescent="0.4">
      <c r="A177" s="244"/>
      <c r="B177" s="243" t="s">
        <v>28</v>
      </c>
      <c r="C177" s="28">
        <v>0</v>
      </c>
      <c r="D177" s="28">
        <v>0</v>
      </c>
      <c r="E177" s="28">
        <v>0</v>
      </c>
      <c r="F177" s="28">
        <f>'Table U5'!$AP$53</f>
        <v>1839.9230901148339</v>
      </c>
      <c r="G177" s="28">
        <v>0</v>
      </c>
      <c r="H177" s="28">
        <v>0</v>
      </c>
      <c r="I177" s="28">
        <f t="shared" si="79"/>
        <v>1839.9230901148339</v>
      </c>
      <c r="K177" s="245"/>
    </row>
    <row r="178" spans="1:11" ht="15" customHeight="1" x14ac:dyDescent="0.4">
      <c r="A178" s="244"/>
      <c r="B178" s="246" t="s">
        <v>29</v>
      </c>
      <c r="C178" s="31">
        <f>'Table U5'!$AY$53</f>
        <v>611.91394734357687</v>
      </c>
      <c r="D178" s="31">
        <f>'Table U5'!$AZ$53</f>
        <v>63.521371462943762</v>
      </c>
      <c r="E178" s="31">
        <f>'Table U5'!$BA$53</f>
        <v>0</v>
      </c>
      <c r="F178" s="31">
        <f>'Table U5'!$AX$53</f>
        <v>2585.2452458190387</v>
      </c>
      <c r="G178" s="31">
        <f>'Table U5'!$BB$53</f>
        <v>38.780604582335826</v>
      </c>
      <c r="H178" s="31">
        <f>'Table U5'!$BC$53</f>
        <v>170.42856700784489</v>
      </c>
      <c r="I178" s="32">
        <f t="shared" si="79"/>
        <v>3469.88973621574</v>
      </c>
      <c r="K178" s="238"/>
    </row>
    <row r="179" spans="1:11" ht="17.25" customHeight="1" x14ac:dyDescent="0.4">
      <c r="A179" s="244"/>
      <c r="B179" s="243" t="s">
        <v>24</v>
      </c>
      <c r="C179" s="28">
        <f t="shared" ref="C179:H179" si="81">SUM(C174:C178)</f>
        <v>8024.3499999999995</v>
      </c>
      <c r="D179" s="28">
        <f t="shared" si="81"/>
        <v>2819.2200000000012</v>
      </c>
      <c r="E179" s="28">
        <f t="shared" si="81"/>
        <v>0</v>
      </c>
      <c r="F179" s="28">
        <f t="shared" si="81"/>
        <v>8056.0800000120562</v>
      </c>
      <c r="G179" s="28">
        <f t="shared" si="81"/>
        <v>312.32169961064551</v>
      </c>
      <c r="H179" s="28">
        <f t="shared" si="81"/>
        <v>1063.23</v>
      </c>
      <c r="I179" s="28">
        <f t="shared" si="79"/>
        <v>20275.201699622703</v>
      </c>
      <c r="K179" s="238"/>
    </row>
    <row r="180" spans="1:11" ht="15" customHeight="1" x14ac:dyDescent="0.4">
      <c r="A180" s="243"/>
      <c r="B180" s="251"/>
      <c r="C180" s="33"/>
      <c r="D180" s="33"/>
      <c r="E180" s="33"/>
      <c r="F180" s="33"/>
      <c r="G180" s="33"/>
      <c r="H180" s="33"/>
      <c r="I180" s="33"/>
      <c r="K180" s="237"/>
    </row>
    <row r="181" spans="1:11" ht="15" customHeight="1" x14ac:dyDescent="0.4">
      <c r="A181" s="272" t="s">
        <v>292</v>
      </c>
      <c r="B181" s="243" t="s">
        <v>5</v>
      </c>
      <c r="C181" s="28">
        <f>'Table U4'!$AW$147</f>
        <v>1057.3932489285442</v>
      </c>
      <c r="D181" s="28">
        <f>'Table U4'!$AV$147</f>
        <v>136.688106743129</v>
      </c>
      <c r="E181" s="28">
        <f>'Table U4'!$AU$147</f>
        <v>126.21423705979852</v>
      </c>
      <c r="F181" s="28">
        <f>'Table U4'!$AX$147</f>
        <v>624.28510258993413</v>
      </c>
      <c r="G181" s="34">
        <v>0</v>
      </c>
      <c r="H181" s="34">
        <v>0</v>
      </c>
      <c r="I181" s="28">
        <f t="shared" ref="I181:I192" si="82">SUM(C181:H181)</f>
        <v>1944.580695321406</v>
      </c>
      <c r="K181" s="238"/>
    </row>
    <row r="182" spans="1:11" ht="15" customHeight="1" x14ac:dyDescent="0.4">
      <c r="A182" s="239"/>
      <c r="B182" s="248" t="s">
        <v>30</v>
      </c>
      <c r="C182" s="34">
        <f>'Table U4'!$G$147</f>
        <v>1883.146154275393</v>
      </c>
      <c r="D182" s="34">
        <f>'Table U4'!$F$147</f>
        <v>181.15223836283559</v>
      </c>
      <c r="E182" s="34">
        <f>'Table U4'!$E$147</f>
        <v>657.45810407213867</v>
      </c>
      <c r="F182" s="34">
        <f>'Table U4'!$H$147</f>
        <v>821.0740521167927</v>
      </c>
      <c r="G182" s="34">
        <v>0</v>
      </c>
      <c r="H182" s="34">
        <v>0</v>
      </c>
      <c r="I182" s="35">
        <f t="shared" si="82"/>
        <v>3542.8305488271599</v>
      </c>
      <c r="K182" s="238"/>
    </row>
    <row r="183" spans="1:11" ht="15" customHeight="1" x14ac:dyDescent="0.4">
      <c r="A183" s="239"/>
      <c r="B183" s="248" t="s">
        <v>31</v>
      </c>
      <c r="C183" s="34">
        <f>'Table U4'!$M$147</f>
        <v>3510.90964903446</v>
      </c>
      <c r="D183" s="34">
        <f>'Table U4'!$L$147</f>
        <v>264.85151735599203</v>
      </c>
      <c r="E183" s="34">
        <f>'Table U4'!$K$147</f>
        <v>324.6062105253136</v>
      </c>
      <c r="F183" s="34">
        <f>'Table U4'!$N$147</f>
        <v>1381.7822031490618</v>
      </c>
      <c r="G183" s="34">
        <v>0</v>
      </c>
      <c r="H183" s="34">
        <v>0</v>
      </c>
      <c r="I183" s="35">
        <f t="shared" si="82"/>
        <v>5482.1495800648281</v>
      </c>
      <c r="K183" s="238"/>
    </row>
    <row r="184" spans="1:11" ht="15" customHeight="1" x14ac:dyDescent="0.4">
      <c r="A184" s="239"/>
      <c r="B184" s="248" t="s">
        <v>32</v>
      </c>
      <c r="C184" s="34">
        <f>'Table U4'!$S$147</f>
        <v>1014.9668496876593</v>
      </c>
      <c r="D184" s="34">
        <f>'Table U4'!$R$147</f>
        <v>78.426933389454121</v>
      </c>
      <c r="E184" s="34">
        <f>'Table U4'!$Q$147</f>
        <v>157.86337911758153</v>
      </c>
      <c r="F184" s="34">
        <f>'Table U4'!$T$147</f>
        <v>511.64850263621059</v>
      </c>
      <c r="G184" s="34">
        <v>0</v>
      </c>
      <c r="H184" s="34">
        <v>0</v>
      </c>
      <c r="I184" s="34">
        <f t="shared" si="82"/>
        <v>1762.9056648309056</v>
      </c>
      <c r="K184" s="238"/>
    </row>
    <row r="185" spans="1:11" ht="15" customHeight="1" x14ac:dyDescent="0.4">
      <c r="A185" s="239"/>
      <c r="B185" s="248" t="s">
        <v>233</v>
      </c>
      <c r="C185" s="34">
        <v>0</v>
      </c>
      <c r="D185" s="34">
        <v>0</v>
      </c>
      <c r="E185" s="34">
        <v>0</v>
      </c>
      <c r="F185" s="34">
        <v>0</v>
      </c>
      <c r="G185" s="34">
        <v>666.96202211871434</v>
      </c>
      <c r="H185" s="34">
        <v>1196.8541349508582</v>
      </c>
      <c r="I185" s="34">
        <f t="shared" si="82"/>
        <v>1863.8161570695725</v>
      </c>
      <c r="K185" s="238"/>
    </row>
    <row r="186" spans="1:11" ht="15" customHeight="1" x14ac:dyDescent="0.4">
      <c r="A186" s="239"/>
      <c r="B186" s="250" t="s">
        <v>22</v>
      </c>
      <c r="C186" s="29">
        <f t="shared" ref="C186:H186" si="83">SUM(C181:C185)</f>
        <v>7466.415901926056</v>
      </c>
      <c r="D186" s="29">
        <f t="shared" si="83"/>
        <v>661.11879585141071</v>
      </c>
      <c r="E186" s="29">
        <f t="shared" si="83"/>
        <v>1266.1419307748324</v>
      </c>
      <c r="F186" s="29">
        <f t="shared" si="83"/>
        <v>3338.7898604919992</v>
      </c>
      <c r="G186" s="29">
        <f t="shared" si="83"/>
        <v>666.96202211871434</v>
      </c>
      <c r="H186" s="29">
        <f t="shared" si="83"/>
        <v>1196.8541349508582</v>
      </c>
      <c r="I186" s="29">
        <f t="shared" si="82"/>
        <v>14596.28264611387</v>
      </c>
      <c r="K186" s="238"/>
    </row>
    <row r="187" spans="1:11" ht="15" customHeight="1" x14ac:dyDescent="0.4">
      <c r="A187" s="239"/>
      <c r="B187" s="248" t="s">
        <v>33</v>
      </c>
      <c r="C187" s="34">
        <v>0</v>
      </c>
      <c r="D187" s="34">
        <v>0</v>
      </c>
      <c r="E187" s="34">
        <v>0</v>
      </c>
      <c r="F187" s="34">
        <f>'Table U4'!$Z$147</f>
        <v>2664.028606327643</v>
      </c>
      <c r="G187" s="34">
        <v>0</v>
      </c>
      <c r="H187" s="34">
        <v>0</v>
      </c>
      <c r="I187" s="34">
        <f t="shared" si="82"/>
        <v>2664.028606327643</v>
      </c>
      <c r="K187" s="245"/>
    </row>
    <row r="188" spans="1:11" ht="15" customHeight="1" x14ac:dyDescent="0.4">
      <c r="A188" s="239"/>
      <c r="B188" s="248" t="s">
        <v>34</v>
      </c>
      <c r="C188" s="34">
        <v>0</v>
      </c>
      <c r="D188" s="34">
        <v>0</v>
      </c>
      <c r="E188" s="34">
        <v>0</v>
      </c>
      <c r="F188" s="34">
        <f>'Table U4'!$AF$147</f>
        <v>759.65513316273245</v>
      </c>
      <c r="G188" s="34">
        <v>0</v>
      </c>
      <c r="H188" s="34">
        <v>0</v>
      </c>
      <c r="I188" s="34">
        <f t="shared" si="82"/>
        <v>759.65513316273245</v>
      </c>
      <c r="K188" s="245"/>
    </row>
    <row r="189" spans="1:11" ht="15" customHeight="1" x14ac:dyDescent="0.4">
      <c r="A189" s="239"/>
      <c r="B189" s="248" t="s">
        <v>28</v>
      </c>
      <c r="C189" s="34">
        <v>0</v>
      </c>
      <c r="D189" s="34">
        <v>0</v>
      </c>
      <c r="E189" s="34">
        <v>0</v>
      </c>
      <c r="F189" s="34">
        <f>'Table U4'!$AL$147</f>
        <v>228.98851793338417</v>
      </c>
      <c r="G189" s="34">
        <v>0</v>
      </c>
      <c r="H189" s="34">
        <v>0</v>
      </c>
      <c r="I189" s="34">
        <f t="shared" si="82"/>
        <v>228.98851793338417</v>
      </c>
      <c r="K189" s="245"/>
    </row>
    <row r="190" spans="1:11" ht="15" customHeight="1" x14ac:dyDescent="0.4">
      <c r="A190" s="239"/>
      <c r="B190" s="248" t="s">
        <v>35</v>
      </c>
      <c r="C190" s="34">
        <v>0</v>
      </c>
      <c r="D190" s="34">
        <v>0</v>
      </c>
      <c r="E190" s="34">
        <v>0</v>
      </c>
      <c r="F190" s="34">
        <f>'Table U4'!$AR$147</f>
        <v>436.84971191735895</v>
      </c>
      <c r="G190" s="34">
        <v>0</v>
      </c>
      <c r="H190" s="34">
        <v>0</v>
      </c>
      <c r="I190" s="34">
        <f t="shared" si="82"/>
        <v>436.84971191735895</v>
      </c>
    </row>
    <row r="191" spans="1:11" ht="15" customHeight="1" x14ac:dyDescent="0.4">
      <c r="A191" s="239"/>
      <c r="B191" s="248" t="s">
        <v>29</v>
      </c>
      <c r="C191" s="34">
        <f>'Table U4'!$BC$147</f>
        <v>970.26188336225482</v>
      </c>
      <c r="D191" s="34">
        <f>'Table U4'!$BB$147</f>
        <v>76.594130204029128</v>
      </c>
      <c r="E191" s="34">
        <f>'Table U4'!$BA$147</f>
        <v>149.69532835336241</v>
      </c>
      <c r="F191" s="34">
        <f>'Table U4'!$BD$147</f>
        <v>386.95408650052451</v>
      </c>
      <c r="G191" s="34">
        <v>0</v>
      </c>
      <c r="H191" s="34">
        <v>0</v>
      </c>
      <c r="I191" s="34">
        <f t="shared" si="82"/>
        <v>1583.5054284201708</v>
      </c>
      <c r="K191" s="238"/>
    </row>
    <row r="192" spans="1:11" ht="15" customHeight="1" thickBot="1" x14ac:dyDescent="0.45">
      <c r="A192" s="239"/>
      <c r="B192" s="249" t="s">
        <v>24</v>
      </c>
      <c r="C192" s="36">
        <f t="shared" ref="C192:H192" si="84">SUM(C186:C191)</f>
        <v>8436.6777852883115</v>
      </c>
      <c r="D192" s="36">
        <f t="shared" si="84"/>
        <v>737.71292605543988</v>
      </c>
      <c r="E192" s="36">
        <f t="shared" si="84"/>
        <v>1415.8372591281948</v>
      </c>
      <c r="F192" s="36">
        <f t="shared" si="84"/>
        <v>7815.265916333643</v>
      </c>
      <c r="G192" s="36">
        <f t="shared" si="84"/>
        <v>666.96202211871434</v>
      </c>
      <c r="H192" s="36">
        <f t="shared" si="84"/>
        <v>1196.8541349508582</v>
      </c>
      <c r="I192" s="36">
        <f t="shared" si="82"/>
        <v>20269.310043875164</v>
      </c>
      <c r="K192" s="41"/>
    </row>
    <row r="193" spans="1:11" ht="15" customHeight="1" thickTop="1" x14ac:dyDescent="0.4">
      <c r="A193" s="239"/>
      <c r="B193" s="239"/>
      <c r="C193" s="28"/>
      <c r="D193" s="28"/>
      <c r="E193" s="28"/>
      <c r="F193" s="28"/>
      <c r="G193" s="28"/>
      <c r="H193" s="28"/>
      <c r="I193" s="28"/>
    </row>
    <row r="194" spans="1:11" ht="15" customHeight="1" thickBot="1" x14ac:dyDescent="0.45">
      <c r="A194" s="239" t="s">
        <v>36</v>
      </c>
      <c r="B194" s="249" t="s">
        <v>37</v>
      </c>
      <c r="C194" s="37">
        <v>0</v>
      </c>
      <c r="D194" s="38">
        <v>54576.9092855446</v>
      </c>
      <c r="E194" s="37">
        <v>10.80463411322804</v>
      </c>
      <c r="F194" s="37">
        <v>403.27490891127951</v>
      </c>
      <c r="G194" s="37">
        <v>0</v>
      </c>
      <c r="H194" s="37">
        <v>1009.5442820292349</v>
      </c>
      <c r="I194" s="37">
        <f>SUM(C194:H194)</f>
        <v>56000.533110598342</v>
      </c>
      <c r="K194" s="41"/>
    </row>
    <row r="195" spans="1:11" ht="15" customHeight="1" thickTop="1" x14ac:dyDescent="0.4">
      <c r="A195" s="239"/>
      <c r="B195" s="239"/>
      <c r="C195" s="28"/>
      <c r="D195" s="28"/>
      <c r="E195" s="28"/>
      <c r="F195" s="28"/>
      <c r="G195" s="28"/>
      <c r="H195" s="28"/>
      <c r="I195" s="28"/>
    </row>
    <row r="196" spans="1:11" ht="15" customHeight="1" x14ac:dyDescent="0.4">
      <c r="A196" s="244" t="s">
        <v>4</v>
      </c>
      <c r="B196" s="243" t="s">
        <v>5</v>
      </c>
      <c r="C196" s="28">
        <f t="shared" ref="C196:H196" si="85">C164+C171+C181</f>
        <v>26650.439551935619</v>
      </c>
      <c r="D196" s="28">
        <f t="shared" si="85"/>
        <v>3814.8799236693417</v>
      </c>
      <c r="E196" s="28">
        <f t="shared" si="85"/>
        <v>663.95272460226784</v>
      </c>
      <c r="F196" s="28">
        <f t="shared" si="85"/>
        <v>3065.2573884847839</v>
      </c>
      <c r="G196" s="28">
        <f t="shared" si="85"/>
        <v>516.61481168798559</v>
      </c>
      <c r="H196" s="28">
        <f t="shared" si="85"/>
        <v>2846.5727436548059</v>
      </c>
      <c r="I196" s="28">
        <f t="shared" ref="I196:I210" si="86">SUM(C196:H196)</f>
        <v>37557.717144034796</v>
      </c>
      <c r="K196" s="238"/>
    </row>
    <row r="197" spans="1:11" ht="15" customHeight="1" x14ac:dyDescent="0.4">
      <c r="A197" s="244"/>
      <c r="B197" s="243" t="s">
        <v>20</v>
      </c>
      <c r="C197" s="28">
        <f t="shared" ref="C197:H198" si="87">C165+C172</f>
        <v>6885.6158514215922</v>
      </c>
      <c r="D197" s="28">
        <f t="shared" si="87"/>
        <v>758.94414613995741</v>
      </c>
      <c r="E197" s="28">
        <f t="shared" si="87"/>
        <v>30.829315015634162</v>
      </c>
      <c r="F197" s="28">
        <f t="shared" si="87"/>
        <v>610.45147621686385</v>
      </c>
      <c r="G197" s="28">
        <f t="shared" si="87"/>
        <v>16.926827102430426</v>
      </c>
      <c r="H197" s="28">
        <f t="shared" si="87"/>
        <v>230.70152721018684</v>
      </c>
      <c r="I197" s="28">
        <f t="shared" si="86"/>
        <v>8533.4691431066658</v>
      </c>
      <c r="K197" s="238"/>
    </row>
    <row r="198" spans="1:11" ht="15" customHeight="1" x14ac:dyDescent="0.4">
      <c r="A198" s="244"/>
      <c r="B198" s="243" t="s">
        <v>21</v>
      </c>
      <c r="C198" s="28">
        <f t="shared" si="87"/>
        <v>1231.7757536353474</v>
      </c>
      <c r="D198" s="28">
        <f t="shared" si="87"/>
        <v>817.62713886634583</v>
      </c>
      <c r="E198" s="28">
        <f t="shared" si="87"/>
        <v>0</v>
      </c>
      <c r="F198" s="28">
        <f t="shared" si="87"/>
        <v>1293.9426284102765</v>
      </c>
      <c r="G198" s="28">
        <f t="shared" si="87"/>
        <v>0.39169961064548392</v>
      </c>
      <c r="H198" s="28">
        <f t="shared" si="87"/>
        <v>0</v>
      </c>
      <c r="I198" s="28">
        <f t="shared" si="86"/>
        <v>3343.7372205226152</v>
      </c>
      <c r="K198" s="238"/>
    </row>
    <row r="199" spans="1:11" ht="15" customHeight="1" x14ac:dyDescent="0.4">
      <c r="A199" s="244"/>
      <c r="B199" s="243" t="s">
        <v>9</v>
      </c>
      <c r="C199" s="28">
        <f t="shared" ref="C199:H199" si="88">C182+C183</f>
        <v>5394.0558033098532</v>
      </c>
      <c r="D199" s="28">
        <f t="shared" si="88"/>
        <v>446.00375571882762</v>
      </c>
      <c r="E199" s="28">
        <f t="shared" si="88"/>
        <v>982.06431459745227</v>
      </c>
      <c r="F199" s="28">
        <f t="shared" si="88"/>
        <v>2202.8562552658545</v>
      </c>
      <c r="G199" s="28">
        <f t="shared" si="88"/>
        <v>0</v>
      </c>
      <c r="H199" s="28">
        <f t="shared" si="88"/>
        <v>0</v>
      </c>
      <c r="I199" s="28">
        <f t="shared" si="86"/>
        <v>9024.980128891988</v>
      </c>
      <c r="K199" s="238"/>
    </row>
    <row r="200" spans="1:11" ht="15" customHeight="1" x14ac:dyDescent="0.4">
      <c r="A200" s="244"/>
      <c r="B200" s="243" t="s">
        <v>32</v>
      </c>
      <c r="C200" s="28">
        <f t="shared" ref="C200:H201" si="89">C184</f>
        <v>1014.9668496876593</v>
      </c>
      <c r="D200" s="28">
        <f t="shared" si="89"/>
        <v>78.426933389454121</v>
      </c>
      <c r="E200" s="28">
        <f t="shared" si="89"/>
        <v>157.86337911758153</v>
      </c>
      <c r="F200" s="28">
        <f t="shared" si="89"/>
        <v>511.64850263621059</v>
      </c>
      <c r="G200" s="28">
        <f t="shared" si="89"/>
        <v>0</v>
      </c>
      <c r="H200" s="28">
        <f t="shared" si="89"/>
        <v>0</v>
      </c>
      <c r="I200" s="28">
        <f t="shared" si="86"/>
        <v>1762.9056648309056</v>
      </c>
      <c r="K200" s="238"/>
    </row>
    <row r="201" spans="1:11" ht="15" customHeight="1" x14ac:dyDescent="0.4">
      <c r="A201" s="244"/>
      <c r="B201" s="248" t="s">
        <v>233</v>
      </c>
      <c r="C201" s="28">
        <f t="shared" si="89"/>
        <v>0</v>
      </c>
      <c r="D201" s="28">
        <f t="shared" si="89"/>
        <v>0</v>
      </c>
      <c r="E201" s="28">
        <f t="shared" si="89"/>
        <v>0</v>
      </c>
      <c r="F201" s="28">
        <f t="shared" si="89"/>
        <v>0</v>
      </c>
      <c r="G201" s="28">
        <f t="shared" si="89"/>
        <v>666.96202211871434</v>
      </c>
      <c r="H201" s="28">
        <f t="shared" si="89"/>
        <v>1196.8541349508582</v>
      </c>
      <c r="I201" s="28">
        <f t="shared" si="86"/>
        <v>1863.8161570695725</v>
      </c>
      <c r="K201" s="238"/>
    </row>
    <row r="202" spans="1:11" ht="15" customHeight="1" x14ac:dyDescent="0.4">
      <c r="A202" s="244"/>
      <c r="B202" s="247" t="s">
        <v>22</v>
      </c>
      <c r="C202" s="30">
        <f t="shared" ref="C202:H202" si="90">SUM(C196:C201)</f>
        <v>41176.853809990069</v>
      </c>
      <c r="D202" s="30">
        <f t="shared" si="90"/>
        <v>5915.8818977839283</v>
      </c>
      <c r="E202" s="30">
        <f t="shared" si="90"/>
        <v>1834.7097333329357</v>
      </c>
      <c r="F202" s="30">
        <f t="shared" si="90"/>
        <v>7684.1562510139893</v>
      </c>
      <c r="G202" s="30">
        <f t="shared" si="90"/>
        <v>1200.8953605197757</v>
      </c>
      <c r="H202" s="30">
        <f t="shared" si="90"/>
        <v>4274.1284058158508</v>
      </c>
      <c r="I202" s="30">
        <f t="shared" si="86"/>
        <v>62086.625458456547</v>
      </c>
      <c r="K202" s="238"/>
    </row>
    <row r="203" spans="1:11" ht="15" customHeight="1" x14ac:dyDescent="0.4">
      <c r="A203" s="244"/>
      <c r="B203" s="243" t="s">
        <v>26</v>
      </c>
      <c r="C203" s="28">
        <f t="shared" ref="C203:H204" si="91">C175</f>
        <v>0</v>
      </c>
      <c r="D203" s="28">
        <f t="shared" si="91"/>
        <v>0</v>
      </c>
      <c r="E203" s="28">
        <f t="shared" si="91"/>
        <v>0</v>
      </c>
      <c r="F203" s="28">
        <f t="shared" si="91"/>
        <v>837.90020884586988</v>
      </c>
      <c r="G203" s="28">
        <f t="shared" si="91"/>
        <v>0</v>
      </c>
      <c r="H203" s="28">
        <f t="shared" si="91"/>
        <v>0</v>
      </c>
      <c r="I203" s="28">
        <f t="shared" si="86"/>
        <v>837.90020884586988</v>
      </c>
      <c r="K203" s="245"/>
    </row>
    <row r="204" spans="1:11" ht="15" customHeight="1" x14ac:dyDescent="0.4">
      <c r="A204" s="244"/>
      <c r="B204" s="243" t="s">
        <v>27</v>
      </c>
      <c r="C204" s="28">
        <f t="shared" si="91"/>
        <v>2.5101466869069364</v>
      </c>
      <c r="D204" s="28">
        <f t="shared" si="91"/>
        <v>43.74173837097166</v>
      </c>
      <c r="E204" s="28">
        <f t="shared" si="91"/>
        <v>0</v>
      </c>
      <c r="F204" s="28">
        <f t="shared" si="91"/>
        <v>1080.1990910806569</v>
      </c>
      <c r="G204" s="28">
        <f t="shared" si="91"/>
        <v>4.9791897773317204E-2</v>
      </c>
      <c r="H204" s="28">
        <f t="shared" si="91"/>
        <v>0</v>
      </c>
      <c r="I204" s="28">
        <f t="shared" si="86"/>
        <v>1126.5007680363087</v>
      </c>
      <c r="K204" s="238"/>
    </row>
    <row r="205" spans="1:11" ht="15" customHeight="1" x14ac:dyDescent="0.4">
      <c r="A205" s="244"/>
      <c r="B205" s="243" t="s">
        <v>23</v>
      </c>
      <c r="C205" s="28">
        <f t="shared" ref="C205:H205" si="92">C168+C177+C189</f>
        <v>0</v>
      </c>
      <c r="D205" s="28">
        <f t="shared" si="92"/>
        <v>0</v>
      </c>
      <c r="E205" s="28">
        <f t="shared" si="92"/>
        <v>0</v>
      </c>
      <c r="F205" s="28">
        <f t="shared" si="92"/>
        <v>8724.8393858035597</v>
      </c>
      <c r="G205" s="28">
        <f t="shared" si="92"/>
        <v>0</v>
      </c>
      <c r="H205" s="28">
        <f t="shared" si="92"/>
        <v>0</v>
      </c>
      <c r="I205" s="28">
        <f t="shared" si="86"/>
        <v>8724.8393858035597</v>
      </c>
      <c r="K205" s="245"/>
    </row>
    <row r="206" spans="1:11" ht="15" customHeight="1" x14ac:dyDescent="0.4">
      <c r="A206" s="244"/>
      <c r="B206" s="243" t="s">
        <v>33</v>
      </c>
      <c r="C206" s="28">
        <f t="shared" ref="C206:H207" si="93">C187</f>
        <v>0</v>
      </c>
      <c r="D206" s="28">
        <f t="shared" si="93"/>
        <v>0</v>
      </c>
      <c r="E206" s="28">
        <f t="shared" si="93"/>
        <v>0</v>
      </c>
      <c r="F206" s="28">
        <f t="shared" si="93"/>
        <v>2664.028606327643</v>
      </c>
      <c r="G206" s="28">
        <f t="shared" si="93"/>
        <v>0</v>
      </c>
      <c r="H206" s="28">
        <f t="shared" si="93"/>
        <v>0</v>
      </c>
      <c r="I206" s="28">
        <f t="shared" si="86"/>
        <v>2664.028606327643</v>
      </c>
      <c r="K206" s="245"/>
    </row>
    <row r="207" spans="1:11" ht="15" customHeight="1" x14ac:dyDescent="0.4">
      <c r="A207" s="244"/>
      <c r="B207" s="243" t="s">
        <v>34</v>
      </c>
      <c r="C207" s="28">
        <f t="shared" si="93"/>
        <v>0</v>
      </c>
      <c r="D207" s="28">
        <f t="shared" si="93"/>
        <v>0</v>
      </c>
      <c r="E207" s="28">
        <f t="shared" si="93"/>
        <v>0</v>
      </c>
      <c r="F207" s="28">
        <f t="shared" si="93"/>
        <v>759.65513316273245</v>
      </c>
      <c r="G207" s="28">
        <f t="shared" si="93"/>
        <v>0</v>
      </c>
      <c r="H207" s="28">
        <f t="shared" si="93"/>
        <v>0</v>
      </c>
      <c r="I207" s="28">
        <f t="shared" si="86"/>
        <v>759.65513316273245</v>
      </c>
      <c r="K207" s="245"/>
    </row>
    <row r="208" spans="1:11" ht="15" customHeight="1" x14ac:dyDescent="0.4">
      <c r="A208" s="244"/>
      <c r="B208" s="243" t="s">
        <v>35</v>
      </c>
      <c r="C208" s="28">
        <f t="shared" ref="C208:H208" si="94">C190</f>
        <v>0</v>
      </c>
      <c r="D208" s="28">
        <f t="shared" si="94"/>
        <v>0</v>
      </c>
      <c r="E208" s="28">
        <f t="shared" si="94"/>
        <v>0</v>
      </c>
      <c r="F208" s="28">
        <f t="shared" si="94"/>
        <v>436.84971191735895</v>
      </c>
      <c r="G208" s="28">
        <f t="shared" si="94"/>
        <v>0</v>
      </c>
      <c r="H208" s="28">
        <f t="shared" si="94"/>
        <v>0</v>
      </c>
      <c r="I208" s="28">
        <f t="shared" si="86"/>
        <v>436.84971191735895</v>
      </c>
      <c r="K208" s="245"/>
    </row>
    <row r="209" spans="1:11" ht="15" customHeight="1" x14ac:dyDescent="0.4">
      <c r="A209" s="244"/>
      <c r="B209" s="243" t="s">
        <v>29</v>
      </c>
      <c r="C209" s="28">
        <f t="shared" ref="C209:H209" si="95">C178+C191</f>
        <v>1582.1758307058317</v>
      </c>
      <c r="D209" s="28">
        <f t="shared" si="95"/>
        <v>140.11550166697288</v>
      </c>
      <c r="E209" s="28">
        <f t="shared" si="95"/>
        <v>149.69532835336241</v>
      </c>
      <c r="F209" s="28">
        <f t="shared" si="95"/>
        <v>2972.1993323195634</v>
      </c>
      <c r="G209" s="28">
        <f t="shared" si="95"/>
        <v>38.780604582335826</v>
      </c>
      <c r="H209" s="28">
        <f t="shared" si="95"/>
        <v>170.42856700784489</v>
      </c>
      <c r="I209" s="28">
        <f t="shared" si="86"/>
        <v>5053.395164635911</v>
      </c>
      <c r="K209" s="238"/>
    </row>
    <row r="210" spans="1:11" ht="15" customHeight="1" x14ac:dyDescent="0.4">
      <c r="A210" s="244"/>
      <c r="B210" s="246" t="s">
        <v>36</v>
      </c>
      <c r="C210" s="31">
        <f t="shared" ref="C210:H210" si="96">C194</f>
        <v>0</v>
      </c>
      <c r="D210" s="31">
        <f t="shared" si="96"/>
        <v>54576.9092855446</v>
      </c>
      <c r="E210" s="31">
        <f t="shared" si="96"/>
        <v>10.80463411322804</v>
      </c>
      <c r="F210" s="31">
        <f t="shared" si="96"/>
        <v>403.27490891127951</v>
      </c>
      <c r="G210" s="31">
        <f t="shared" si="96"/>
        <v>0</v>
      </c>
      <c r="H210" s="31">
        <f t="shared" si="96"/>
        <v>1009.5442820292349</v>
      </c>
      <c r="I210" s="32">
        <f t="shared" si="86"/>
        <v>56000.533110598342</v>
      </c>
      <c r="K210" s="245"/>
    </row>
    <row r="211" spans="1:11" ht="15" customHeight="1" x14ac:dyDescent="0.4">
      <c r="A211" s="244"/>
      <c r="B211" s="243" t="s">
        <v>38</v>
      </c>
      <c r="C211" s="28">
        <f t="shared" ref="C211:I211" si="97">SUM(C203:C210)</f>
        <v>1584.6859773927386</v>
      </c>
      <c r="D211" s="28">
        <f t="shared" si="97"/>
        <v>54760.766525582541</v>
      </c>
      <c r="E211" s="28">
        <f t="shared" si="97"/>
        <v>160.49996246659046</v>
      </c>
      <c r="F211" s="28">
        <f t="shared" si="97"/>
        <v>17878.946378368666</v>
      </c>
      <c r="G211" s="28">
        <f t="shared" si="97"/>
        <v>38.830396480109144</v>
      </c>
      <c r="H211" s="28">
        <f t="shared" si="97"/>
        <v>1179.9728490370799</v>
      </c>
      <c r="I211" s="28">
        <f t="shared" si="97"/>
        <v>75603.702089327722</v>
      </c>
      <c r="K211" s="238"/>
    </row>
    <row r="212" spans="1:11" ht="15" customHeight="1" thickBot="1" x14ac:dyDescent="0.45">
      <c r="A212" s="242"/>
      <c r="B212" s="241" t="s">
        <v>24</v>
      </c>
      <c r="C212" s="39">
        <f t="shared" ref="C212:I212" si="98">C202+C211</f>
        <v>42761.539787382804</v>
      </c>
      <c r="D212" s="39">
        <f t="shared" si="98"/>
        <v>60676.648423366467</v>
      </c>
      <c r="E212" s="39">
        <f t="shared" si="98"/>
        <v>1995.2096957995261</v>
      </c>
      <c r="F212" s="39">
        <f t="shared" si="98"/>
        <v>25563.102629382654</v>
      </c>
      <c r="G212" s="39">
        <f t="shared" si="98"/>
        <v>1239.7257569998849</v>
      </c>
      <c r="H212" s="39">
        <f t="shared" si="98"/>
        <v>5454.1012548529307</v>
      </c>
      <c r="I212" s="39">
        <f t="shared" si="98"/>
        <v>137690.32754778425</v>
      </c>
      <c r="K212" s="238"/>
    </row>
    <row r="213" spans="1:11" ht="15" customHeight="1" thickTop="1" thickBot="1" x14ac:dyDescent="0.45">
      <c r="A213" s="240"/>
      <c r="B213" s="240" t="s">
        <v>39</v>
      </c>
      <c r="C213" s="40">
        <f t="shared" ref="C213:I213" si="99">C212-C210</f>
        <v>42761.539787382804</v>
      </c>
      <c r="D213" s="40">
        <f t="shared" si="99"/>
        <v>6099.7391378218672</v>
      </c>
      <c r="E213" s="40">
        <f t="shared" si="99"/>
        <v>1984.405061686298</v>
      </c>
      <c r="F213" s="40">
        <f t="shared" si="99"/>
        <v>25159.827720471374</v>
      </c>
      <c r="G213" s="40">
        <f t="shared" si="99"/>
        <v>1239.7257569998849</v>
      </c>
      <c r="H213" s="40">
        <f t="shared" si="99"/>
        <v>4444.556972823696</v>
      </c>
      <c r="I213" s="40">
        <f t="shared" si="99"/>
        <v>81689.794437185919</v>
      </c>
      <c r="K213" s="238"/>
    </row>
    <row r="214" spans="1:11" ht="15" customHeight="1" thickTop="1" x14ac:dyDescent="0.4">
      <c r="A214" s="239"/>
      <c r="B214" s="238"/>
      <c r="C214" s="237"/>
      <c r="D214" s="237"/>
      <c r="E214" s="237"/>
      <c r="F214" s="237"/>
      <c r="G214" s="237"/>
      <c r="H214" s="237"/>
      <c r="I214" s="237"/>
      <c r="K214" s="237"/>
    </row>
    <row r="215" spans="1:11" ht="15" customHeight="1" x14ac:dyDescent="0.4">
      <c r="A215" s="290" t="s">
        <v>293</v>
      </c>
      <c r="B215" s="238"/>
      <c r="C215" s="237"/>
      <c r="D215" s="237"/>
      <c r="E215" s="237"/>
      <c r="F215" s="237"/>
      <c r="G215" s="237"/>
      <c r="H215" s="237"/>
      <c r="I215" s="237"/>
      <c r="K215" s="237"/>
    </row>
    <row r="216" spans="1:11" x14ac:dyDescent="0.4">
      <c r="J216" s="3"/>
    </row>
  </sheetData>
  <mergeCells count="4">
    <mergeCell ref="C58:I58"/>
    <mergeCell ref="C110:I110"/>
    <mergeCell ref="C163:I163"/>
    <mergeCell ref="C6:I6"/>
  </mergeCells>
  <hyperlinks>
    <hyperlink ref="A4" location="Title!A1" display="Return to Title page" xr:uid="{F1706B99-DD66-4970-9CA0-7702498C22F9}"/>
  </hyperlinks>
  <pageMargins left="0.70866141732283472" right="0.70866141732283472" top="0.74803149606299213" bottom="0.74803149606299213" header="0.31496062992125984" footer="0.31496062992125984"/>
  <pageSetup paperSize="9" scale="1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958282-0DD3-4EF2-A636-B57414AC101A}">
  <sheetPr>
    <tabColor theme="8" tint="0.79998168889431442"/>
  </sheetPr>
  <dimension ref="A1:AX298"/>
  <sheetViews>
    <sheetView showGridLines="0" zoomScale="75" zoomScaleNormal="75" workbookViewId="0">
      <pane xSplit="1" ySplit="5" topLeftCell="B30" activePane="bottomRight" state="frozen"/>
      <selection activeCell="H36" sqref="H36"/>
      <selection pane="topRight" activeCell="H36" sqref="H36"/>
      <selection pane="bottomLeft" activeCell="H36" sqref="H36"/>
      <selection pane="bottomRight"/>
    </sheetView>
  </sheetViews>
  <sheetFormatPr defaultColWidth="9.1640625" defaultRowHeight="12.3" x14ac:dyDescent="0.4"/>
  <cols>
    <col min="1" max="5" width="9.1640625" style="43"/>
    <col min="6" max="6" width="11" style="43" customWidth="1"/>
    <col min="7" max="7" width="13" style="43" customWidth="1"/>
    <col min="8" max="8" width="11.1640625" style="43" customWidth="1"/>
    <col min="9" max="9" width="8.27734375" style="43" customWidth="1"/>
    <col min="10" max="12" width="9.1640625" style="44"/>
    <col min="13" max="13" width="9.1640625" style="45"/>
    <col min="14" max="14" width="10.71875" style="45" customWidth="1"/>
    <col min="15" max="16" width="9.1640625" style="44"/>
    <col min="17" max="18" width="11.27734375" style="44" bestFit="1" customWidth="1"/>
    <col min="19" max="19" width="10.27734375" style="44" bestFit="1" customWidth="1"/>
    <col min="20" max="20" width="9.1640625" style="44"/>
    <col min="21" max="21" width="12.5546875" style="44" customWidth="1"/>
    <col min="22" max="23" width="9.1640625" style="44"/>
    <col min="24" max="27" width="9.1640625" style="44" customWidth="1"/>
    <col min="28" max="28" width="11.5546875" style="44" customWidth="1"/>
    <col min="29" max="34" width="9.1640625" style="44" customWidth="1"/>
    <col min="35" max="35" width="11.83203125" style="44" customWidth="1"/>
    <col min="36" max="41" width="9.1640625" style="44" customWidth="1"/>
    <col min="42" max="42" width="10.27734375" style="44" customWidth="1"/>
    <col min="43" max="43" width="11.44140625" style="44" customWidth="1"/>
    <col min="44" max="48" width="9.1640625" style="44" customWidth="1"/>
    <col min="49" max="49" width="10.5546875" style="44" customWidth="1"/>
    <col min="50" max="50" width="13.71875" style="44" customWidth="1"/>
    <col min="51" max="16384" width="9.1640625" style="44"/>
  </cols>
  <sheetData>
    <row r="1" spans="1:50" ht="19.8" x14ac:dyDescent="0.65">
      <c r="A1" s="186"/>
    </row>
    <row r="2" spans="1:50" ht="19.8" x14ac:dyDescent="0.65">
      <c r="A2" s="186" t="s">
        <v>279</v>
      </c>
    </row>
    <row r="3" spans="1:50" ht="15.3" thickBot="1" x14ac:dyDescent="0.45">
      <c r="A3" s="42"/>
    </row>
    <row r="4" spans="1:50" ht="15" customHeight="1" thickTop="1" x14ac:dyDescent="0.4">
      <c r="C4" s="314" t="s">
        <v>4</v>
      </c>
      <c r="D4" s="314"/>
      <c r="E4" s="314"/>
      <c r="F4" s="314"/>
      <c r="G4" s="314"/>
      <c r="H4" s="314"/>
      <c r="J4" s="312" t="s">
        <v>234</v>
      </c>
      <c r="K4" s="313"/>
      <c r="L4" s="313"/>
      <c r="M4" s="313"/>
      <c r="N4" s="313"/>
      <c r="O4" s="313"/>
      <c r="P4" s="46"/>
      <c r="Q4" s="312" t="s">
        <v>16</v>
      </c>
      <c r="R4" s="313"/>
      <c r="S4" s="313"/>
      <c r="T4" s="313"/>
      <c r="U4" s="313"/>
      <c r="V4" s="313"/>
      <c r="W4" s="46"/>
      <c r="X4" s="312" t="s">
        <v>19</v>
      </c>
      <c r="Y4" s="313"/>
      <c r="Z4" s="313"/>
      <c r="AA4" s="313"/>
      <c r="AB4" s="313"/>
      <c r="AC4" s="313"/>
      <c r="AD4" s="46"/>
      <c r="AE4" s="312" t="s">
        <v>17</v>
      </c>
      <c r="AF4" s="313"/>
      <c r="AG4" s="313"/>
      <c r="AH4" s="313"/>
      <c r="AI4" s="313"/>
      <c r="AJ4" s="313"/>
      <c r="AK4" s="46"/>
      <c r="AL4" s="312" t="s">
        <v>40</v>
      </c>
      <c r="AM4" s="313"/>
      <c r="AN4" s="313"/>
      <c r="AO4" s="313"/>
      <c r="AP4" s="313"/>
      <c r="AQ4" s="313"/>
      <c r="AR4" s="46"/>
      <c r="AS4" s="312" t="s">
        <v>41</v>
      </c>
      <c r="AT4" s="313"/>
      <c r="AU4" s="313"/>
      <c r="AV4" s="313"/>
      <c r="AW4" s="313"/>
      <c r="AX4" s="313"/>
    </row>
    <row r="5" spans="1:50" s="55" customFormat="1" ht="44.25" customHeight="1" x14ac:dyDescent="0.4">
      <c r="A5" s="48"/>
      <c r="B5" s="48"/>
      <c r="C5" s="49" t="s">
        <v>42</v>
      </c>
      <c r="D5" s="49" t="s">
        <v>43</v>
      </c>
      <c r="E5" s="49" t="s">
        <v>44</v>
      </c>
      <c r="F5" s="50" t="s">
        <v>28</v>
      </c>
      <c r="G5" s="50" t="s">
        <v>45</v>
      </c>
      <c r="H5" s="50" t="s">
        <v>46</v>
      </c>
      <c r="I5" s="48"/>
      <c r="J5" s="51" t="s">
        <v>42</v>
      </c>
      <c r="K5" s="51" t="s">
        <v>43</v>
      </c>
      <c r="L5" s="51" t="s">
        <v>44</v>
      </c>
      <c r="M5" s="52" t="s">
        <v>28</v>
      </c>
      <c r="N5" s="53" t="s">
        <v>45</v>
      </c>
      <c r="O5" s="53" t="s">
        <v>47</v>
      </c>
      <c r="P5" s="54"/>
      <c r="Q5" s="51" t="s">
        <v>42</v>
      </c>
      <c r="R5" s="51" t="s">
        <v>43</v>
      </c>
      <c r="S5" s="51" t="s">
        <v>44</v>
      </c>
      <c r="T5" s="53" t="s">
        <v>28</v>
      </c>
      <c r="U5" s="53" t="s">
        <v>45</v>
      </c>
      <c r="V5" s="53" t="s">
        <v>48</v>
      </c>
      <c r="W5" s="54"/>
      <c r="X5" s="51" t="s">
        <v>42</v>
      </c>
      <c r="Y5" s="51" t="s">
        <v>43</v>
      </c>
      <c r="Z5" s="51" t="s">
        <v>44</v>
      </c>
      <c r="AA5" s="53" t="s">
        <v>28</v>
      </c>
      <c r="AB5" s="53" t="s">
        <v>45</v>
      </c>
      <c r="AC5" s="53" t="s">
        <v>49</v>
      </c>
      <c r="AD5" s="54"/>
      <c r="AE5" s="51" t="s">
        <v>42</v>
      </c>
      <c r="AF5" s="51" t="s">
        <v>43</v>
      </c>
      <c r="AG5" s="51" t="s">
        <v>44</v>
      </c>
      <c r="AH5" s="53" t="s">
        <v>28</v>
      </c>
      <c r="AI5" s="53" t="s">
        <v>45</v>
      </c>
      <c r="AJ5" s="53" t="s">
        <v>50</v>
      </c>
      <c r="AK5" s="54"/>
      <c r="AL5" s="51" t="s">
        <v>42</v>
      </c>
      <c r="AM5" s="51" t="s">
        <v>43</v>
      </c>
      <c r="AN5" s="51" t="s">
        <v>44</v>
      </c>
      <c r="AO5" s="53" t="s">
        <v>28</v>
      </c>
      <c r="AP5" s="53" t="s">
        <v>45</v>
      </c>
      <c r="AQ5" s="53" t="s">
        <v>51</v>
      </c>
      <c r="AR5" s="54"/>
      <c r="AS5" s="51" t="s">
        <v>42</v>
      </c>
      <c r="AT5" s="51" t="s">
        <v>43</v>
      </c>
      <c r="AU5" s="51" t="s">
        <v>44</v>
      </c>
      <c r="AV5" s="53" t="s">
        <v>28</v>
      </c>
      <c r="AW5" s="53" t="s">
        <v>45</v>
      </c>
      <c r="AX5" s="53" t="s">
        <v>52</v>
      </c>
    </row>
    <row r="6" spans="1:50" s="55" customFormat="1" x14ac:dyDescent="0.4">
      <c r="A6" s="56">
        <v>1970</v>
      </c>
      <c r="B6" s="56"/>
      <c r="C6" s="57">
        <v>21302.106343146159</v>
      </c>
      <c r="D6" s="57">
        <v>10720.439955237733</v>
      </c>
      <c r="E6" s="57">
        <v>2198.6904087228399</v>
      </c>
      <c r="F6" s="57">
        <v>2662.7632928932703</v>
      </c>
      <c r="G6" s="58">
        <v>0</v>
      </c>
      <c r="H6" s="59">
        <v>36884</v>
      </c>
      <c r="I6" s="45"/>
      <c r="J6" s="57"/>
      <c r="K6" s="57"/>
      <c r="L6" s="57"/>
      <c r="M6" s="57"/>
      <c r="N6" s="58"/>
      <c r="O6" s="59"/>
      <c r="P6" s="60"/>
      <c r="Q6" s="60"/>
      <c r="R6" s="60"/>
      <c r="S6" s="60"/>
      <c r="T6" s="60"/>
      <c r="U6" s="60"/>
      <c r="V6" s="60"/>
      <c r="W6" s="60"/>
      <c r="X6" s="60"/>
      <c r="Y6" s="60"/>
      <c r="Z6" s="60"/>
      <c r="AA6" s="60"/>
      <c r="AB6" s="60"/>
      <c r="AC6" s="60"/>
      <c r="AD6" s="60"/>
      <c r="AE6" s="60"/>
      <c r="AF6" s="60"/>
      <c r="AG6" s="60"/>
      <c r="AH6" s="60"/>
      <c r="AI6" s="60"/>
      <c r="AJ6" s="60"/>
      <c r="AK6" s="60"/>
      <c r="AL6" s="60"/>
      <c r="AM6" s="60"/>
      <c r="AN6" s="60"/>
      <c r="AO6" s="60"/>
      <c r="AP6" s="60"/>
      <c r="AQ6" s="60"/>
      <c r="AR6" s="60"/>
      <c r="AS6" s="60"/>
      <c r="AT6" s="60"/>
      <c r="AU6" s="60"/>
      <c r="AV6" s="60"/>
      <c r="AW6" s="60"/>
      <c r="AX6" s="60"/>
    </row>
    <row r="7" spans="1:50" s="55" customFormat="1" x14ac:dyDescent="0.4">
      <c r="A7" s="56">
        <v>1971</v>
      </c>
      <c r="B7" s="56"/>
      <c r="C7" s="57">
        <v>19781.876150727683</v>
      </c>
      <c r="D7" s="57">
        <v>10842.511659210824</v>
      </c>
      <c r="E7" s="57">
        <v>2183.41412970187</v>
      </c>
      <c r="F7" s="57">
        <v>2813.1980603596289</v>
      </c>
      <c r="G7" s="58">
        <v>0</v>
      </c>
      <c r="H7" s="59">
        <v>35621.000000000007</v>
      </c>
      <c r="I7" s="45"/>
      <c r="J7" s="57"/>
      <c r="K7" s="57"/>
      <c r="L7" s="57"/>
      <c r="M7" s="57"/>
      <c r="N7" s="58"/>
      <c r="O7" s="59"/>
      <c r="P7" s="60"/>
      <c r="Q7" s="60"/>
      <c r="R7" s="60"/>
      <c r="S7" s="60"/>
      <c r="T7" s="60"/>
      <c r="U7" s="60"/>
      <c r="V7" s="60"/>
      <c r="W7" s="60"/>
      <c r="X7" s="60"/>
      <c r="Y7" s="60"/>
      <c r="Z7" s="60"/>
      <c r="AA7" s="60"/>
      <c r="AB7" s="60"/>
      <c r="AC7" s="60"/>
      <c r="AD7" s="60"/>
      <c r="AE7" s="60"/>
      <c r="AF7" s="60"/>
      <c r="AG7" s="60"/>
      <c r="AH7" s="60"/>
      <c r="AI7" s="60"/>
      <c r="AJ7" s="60"/>
      <c r="AK7" s="60"/>
      <c r="AL7" s="60"/>
      <c r="AM7" s="60"/>
      <c r="AN7" s="60"/>
      <c r="AO7" s="60"/>
      <c r="AP7" s="60"/>
      <c r="AQ7" s="60"/>
      <c r="AR7" s="60"/>
      <c r="AS7" s="60"/>
      <c r="AT7" s="60"/>
      <c r="AU7" s="60"/>
      <c r="AV7" s="60"/>
      <c r="AW7" s="60"/>
      <c r="AX7" s="60"/>
    </row>
    <row r="8" spans="1:50" ht="12.75" customHeight="1" x14ac:dyDescent="0.4">
      <c r="A8" s="56">
        <v>1972</v>
      </c>
      <c r="B8" s="56"/>
      <c r="C8" s="57">
        <v>20411.033148615588</v>
      </c>
      <c r="D8" s="57">
        <v>10710.734207180272</v>
      </c>
      <c r="E8" s="57">
        <v>2162.9760706214515</v>
      </c>
      <c r="F8" s="57">
        <v>2976.2565735826925</v>
      </c>
      <c r="G8" s="58">
        <v>0</v>
      </c>
      <c r="H8" s="59">
        <v>36261.000000000007</v>
      </c>
      <c r="I8" s="45"/>
      <c r="J8" s="57"/>
      <c r="K8" s="57"/>
      <c r="L8" s="57"/>
      <c r="M8" s="57"/>
      <c r="N8" s="58"/>
      <c r="O8" s="59"/>
      <c r="P8" s="45"/>
      <c r="Q8" s="45"/>
      <c r="R8" s="45"/>
      <c r="S8" s="45"/>
      <c r="T8" s="45"/>
      <c r="U8" s="45"/>
      <c r="V8" s="45"/>
      <c r="W8" s="45"/>
      <c r="X8" s="45"/>
      <c r="Y8" s="45"/>
      <c r="Z8" s="45"/>
      <c r="AA8" s="45"/>
      <c r="AB8" s="45"/>
      <c r="AC8" s="45"/>
      <c r="AD8" s="45"/>
      <c r="AE8" s="45"/>
      <c r="AF8" s="45"/>
      <c r="AG8" s="45"/>
      <c r="AH8" s="45"/>
      <c r="AI8" s="45"/>
      <c r="AJ8" s="45"/>
      <c r="AK8" s="45"/>
      <c r="AL8" s="45"/>
      <c r="AM8" s="45"/>
      <c r="AN8" s="45"/>
      <c r="AO8" s="45"/>
      <c r="AP8" s="45"/>
      <c r="AQ8" s="45"/>
      <c r="AR8" s="45"/>
      <c r="AS8" s="45"/>
      <c r="AT8" s="45"/>
      <c r="AU8" s="45"/>
      <c r="AV8" s="45"/>
      <c r="AW8" s="45"/>
      <c r="AX8" s="45"/>
    </row>
    <row r="9" spans="1:50" ht="12.75" customHeight="1" x14ac:dyDescent="0.4">
      <c r="A9" s="56">
        <v>1973</v>
      </c>
      <c r="B9" s="56"/>
      <c r="C9" s="57">
        <v>21570.783311278141</v>
      </c>
      <c r="D9" s="45"/>
      <c r="E9" s="57">
        <v>2154.2591826215858</v>
      </c>
      <c r="F9" s="57">
        <v>3173.8459215361763</v>
      </c>
      <c r="G9" s="58">
        <v>0</v>
      </c>
      <c r="H9" s="59">
        <v>37576</v>
      </c>
      <c r="I9" s="45"/>
      <c r="J9" s="45"/>
      <c r="K9" s="57"/>
      <c r="L9" s="57"/>
      <c r="M9" s="57"/>
      <c r="N9" s="58"/>
      <c r="O9" s="59"/>
      <c r="P9" s="45"/>
      <c r="Q9" s="45"/>
      <c r="R9" s="45"/>
      <c r="S9" s="45"/>
      <c r="T9" s="45"/>
      <c r="U9" s="45"/>
      <c r="V9" s="45"/>
      <c r="W9" s="45"/>
      <c r="X9" s="45"/>
      <c r="Y9" s="45"/>
      <c r="Z9" s="45"/>
      <c r="AA9" s="45"/>
      <c r="AB9" s="45"/>
      <c r="AC9" s="45"/>
      <c r="AD9" s="45"/>
      <c r="AE9" s="45"/>
      <c r="AF9" s="45"/>
      <c r="AG9" s="45"/>
      <c r="AH9" s="45"/>
      <c r="AI9" s="45"/>
      <c r="AJ9" s="45"/>
      <c r="AK9" s="45"/>
      <c r="AL9" s="45"/>
      <c r="AM9" s="45"/>
      <c r="AN9" s="45"/>
      <c r="AO9" s="45"/>
      <c r="AP9" s="45"/>
      <c r="AQ9" s="45"/>
      <c r="AR9" s="45"/>
      <c r="AS9" s="45"/>
      <c r="AT9" s="45"/>
      <c r="AU9" s="45"/>
      <c r="AV9" s="45"/>
      <c r="AW9" s="45"/>
      <c r="AX9" s="45"/>
    </row>
    <row r="10" spans="1:50" ht="12.75" customHeight="1" x14ac:dyDescent="0.4">
      <c r="A10" s="56">
        <v>1974</v>
      </c>
      <c r="B10" s="56"/>
      <c r="C10" s="57">
        <v>21863.573829185047</v>
      </c>
      <c r="D10" s="57">
        <v>10628.429577917028</v>
      </c>
      <c r="E10" s="57">
        <v>2141.9312400646209</v>
      </c>
      <c r="F10" s="57">
        <v>3368.0653528333082</v>
      </c>
      <c r="G10" s="58">
        <v>0</v>
      </c>
      <c r="H10" s="59">
        <v>38002</v>
      </c>
      <c r="I10" s="45"/>
      <c r="J10" s="57"/>
      <c r="K10" s="57"/>
      <c r="L10" s="57"/>
      <c r="M10" s="57"/>
      <c r="N10" s="58"/>
      <c r="O10" s="59"/>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row>
    <row r="11" spans="1:50" ht="12.75" customHeight="1" x14ac:dyDescent="0.4">
      <c r="A11" s="56">
        <v>1975</v>
      </c>
      <c r="B11" s="56"/>
      <c r="C11" s="57">
        <v>20889.776973981225</v>
      </c>
      <c r="D11" s="57">
        <v>10514.21464360135</v>
      </c>
      <c r="E11" s="57">
        <v>2125.3679321000945</v>
      </c>
      <c r="F11" s="57">
        <v>3532.6404503173317</v>
      </c>
      <c r="G11" s="58">
        <v>0</v>
      </c>
      <c r="H11" s="59">
        <v>37062</v>
      </c>
      <c r="I11" s="45"/>
      <c r="J11" s="57"/>
      <c r="K11" s="57"/>
      <c r="L11" s="57"/>
      <c r="M11" s="57"/>
      <c r="N11" s="58"/>
      <c r="O11" s="59"/>
      <c r="P11" s="45"/>
      <c r="Q11" s="45"/>
      <c r="R11" s="45"/>
      <c r="S11" s="45"/>
      <c r="T11" s="45"/>
      <c r="U11" s="45"/>
      <c r="V11" s="45"/>
      <c r="W11" s="45"/>
      <c r="X11" s="45"/>
      <c r="Y11" s="45"/>
      <c r="Z11" s="45"/>
      <c r="AA11" s="45"/>
      <c r="AB11" s="45"/>
      <c r="AC11" s="45"/>
      <c r="AD11" s="45"/>
      <c r="AE11" s="45"/>
      <c r="AF11" s="45"/>
      <c r="AG11" s="45"/>
      <c r="AH11" s="45"/>
      <c r="AI11" s="45"/>
      <c r="AJ11" s="45"/>
      <c r="AK11" s="45"/>
      <c r="AL11" s="45"/>
      <c r="AM11" s="45"/>
      <c r="AN11" s="45"/>
      <c r="AO11" s="45"/>
      <c r="AP11" s="45"/>
      <c r="AQ11" s="45"/>
      <c r="AR11" s="45"/>
      <c r="AS11" s="45"/>
      <c r="AT11" s="45"/>
      <c r="AU11" s="45"/>
      <c r="AV11" s="45"/>
      <c r="AW11" s="45"/>
      <c r="AX11" s="45"/>
    </row>
    <row r="12" spans="1:50" ht="12.75" customHeight="1" x14ac:dyDescent="0.4">
      <c r="A12" s="56">
        <v>1976</v>
      </c>
      <c r="B12" s="56"/>
      <c r="C12" s="57">
        <v>20259.655630788926</v>
      </c>
      <c r="D12" s="57">
        <v>10606.647673382331</v>
      </c>
      <c r="E12" s="57">
        <v>2100.596149299382</v>
      </c>
      <c r="F12" s="57">
        <v>3667.1005465293565</v>
      </c>
      <c r="G12" s="58">
        <v>0</v>
      </c>
      <c r="H12" s="59">
        <v>36634</v>
      </c>
      <c r="I12" s="45"/>
      <c r="J12" s="57"/>
      <c r="K12" s="57"/>
      <c r="L12" s="57"/>
      <c r="M12" s="57"/>
      <c r="N12" s="58"/>
      <c r="O12" s="59"/>
      <c r="P12" s="45"/>
      <c r="Q12" s="45"/>
      <c r="R12" s="45"/>
      <c r="S12" s="45"/>
      <c r="T12" s="45"/>
      <c r="U12" s="45"/>
      <c r="V12" s="45"/>
      <c r="W12" s="45"/>
      <c r="X12" s="45"/>
      <c r="Y12" s="45"/>
      <c r="Z12" s="45"/>
      <c r="AA12" s="45"/>
      <c r="AB12" s="45"/>
      <c r="AC12" s="45"/>
      <c r="AD12" s="45"/>
      <c r="AE12" s="45"/>
      <c r="AF12" s="45"/>
      <c r="AG12" s="45"/>
      <c r="AH12" s="45"/>
      <c r="AI12" s="45"/>
      <c r="AJ12" s="45"/>
      <c r="AK12" s="45"/>
      <c r="AL12" s="45"/>
      <c r="AM12" s="45"/>
      <c r="AN12" s="45"/>
      <c r="AO12" s="45"/>
      <c r="AP12" s="45"/>
      <c r="AQ12" s="45"/>
      <c r="AR12" s="45"/>
      <c r="AS12" s="45"/>
      <c r="AT12" s="45"/>
      <c r="AU12" s="45"/>
      <c r="AV12" s="45"/>
      <c r="AW12" s="45"/>
      <c r="AX12" s="45"/>
    </row>
    <row r="13" spans="1:50" ht="12.75" customHeight="1" x14ac:dyDescent="0.4">
      <c r="A13" s="56">
        <v>1977</v>
      </c>
      <c r="B13" s="56"/>
      <c r="C13" s="57">
        <v>21442.911131060682</v>
      </c>
      <c r="D13" s="57">
        <v>10585.277268830863</v>
      </c>
      <c r="E13" s="57">
        <v>2078.450090767853</v>
      </c>
      <c r="F13" s="57">
        <v>3791.361509340612</v>
      </c>
      <c r="G13" s="58">
        <v>0</v>
      </c>
      <c r="H13" s="59">
        <v>37898.000000000007</v>
      </c>
      <c r="I13" s="45"/>
      <c r="J13" s="57"/>
      <c r="K13" s="57"/>
      <c r="L13" s="57"/>
      <c r="M13" s="57"/>
      <c r="N13" s="58"/>
      <c r="O13" s="59"/>
      <c r="P13" s="45"/>
      <c r="Q13" s="45"/>
      <c r="R13" s="45"/>
      <c r="S13" s="45"/>
      <c r="T13" s="45"/>
      <c r="U13" s="45"/>
      <c r="V13" s="45"/>
      <c r="W13" s="45"/>
      <c r="X13" s="45"/>
      <c r="Y13" s="45"/>
      <c r="Z13" s="45"/>
      <c r="AA13" s="45"/>
      <c r="AB13" s="45"/>
      <c r="AC13" s="45"/>
      <c r="AD13" s="45"/>
      <c r="AE13" s="45"/>
      <c r="AF13" s="45"/>
      <c r="AG13" s="45"/>
      <c r="AH13" s="45"/>
      <c r="AI13" s="45"/>
      <c r="AJ13" s="45"/>
      <c r="AK13" s="45"/>
      <c r="AL13" s="45"/>
      <c r="AM13" s="45"/>
      <c r="AN13" s="45"/>
      <c r="AO13" s="45"/>
      <c r="AP13" s="45"/>
      <c r="AQ13" s="45"/>
      <c r="AR13" s="45"/>
      <c r="AS13" s="45"/>
      <c r="AT13" s="45"/>
      <c r="AU13" s="45"/>
      <c r="AV13" s="45"/>
      <c r="AW13" s="45"/>
      <c r="AX13" s="45"/>
    </row>
    <row r="14" spans="1:50" ht="12.75" customHeight="1" x14ac:dyDescent="0.4">
      <c r="A14" s="56">
        <v>1978</v>
      </c>
      <c r="B14" s="56"/>
      <c r="C14" s="57">
        <v>22359.519850198594</v>
      </c>
      <c r="D14" s="57">
        <v>10373.824135417341</v>
      </c>
      <c r="E14" s="57">
        <v>2051.3753667819547</v>
      </c>
      <c r="F14" s="57">
        <v>3904.2806476021115</v>
      </c>
      <c r="G14" s="58">
        <v>0</v>
      </c>
      <c r="H14" s="59">
        <v>38689</v>
      </c>
      <c r="I14" s="45"/>
      <c r="J14" s="57"/>
      <c r="K14" s="57"/>
      <c r="L14" s="57"/>
      <c r="M14" s="57"/>
      <c r="N14" s="58"/>
      <c r="O14" s="59"/>
      <c r="P14" s="45"/>
      <c r="Q14" s="45"/>
      <c r="R14" s="4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c r="AT14" s="45"/>
      <c r="AU14" s="45"/>
      <c r="AV14" s="45"/>
      <c r="AW14" s="45"/>
      <c r="AX14" s="45"/>
    </row>
    <row r="15" spans="1:50" ht="12.75" customHeight="1" x14ac:dyDescent="0.4">
      <c r="A15" s="56">
        <v>1979</v>
      </c>
      <c r="B15" s="56"/>
      <c r="C15" s="57">
        <v>25202.583014607466</v>
      </c>
      <c r="D15" s="57">
        <v>10313.47336779026</v>
      </c>
      <c r="E15" s="57">
        <v>2026.7526151380473</v>
      </c>
      <c r="F15" s="57">
        <v>4023.1910024642216</v>
      </c>
      <c r="G15" s="58">
        <v>0</v>
      </c>
      <c r="H15" s="59">
        <v>41565.999999999993</v>
      </c>
      <c r="I15" s="45"/>
      <c r="J15" s="57"/>
      <c r="K15" s="57"/>
      <c r="L15" s="57"/>
      <c r="M15" s="57"/>
      <c r="N15" s="58"/>
      <c r="O15" s="59"/>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c r="AS15" s="45"/>
      <c r="AT15" s="45"/>
      <c r="AU15" s="45"/>
      <c r="AV15" s="45"/>
      <c r="AW15" s="45"/>
      <c r="AX15" s="45"/>
    </row>
    <row r="16" spans="1:50" s="55" customFormat="1" x14ac:dyDescent="0.4">
      <c r="A16" s="56">
        <v>1980</v>
      </c>
      <c r="B16" s="56"/>
      <c r="C16" s="57">
        <v>23606.586928396304</v>
      </c>
      <c r="D16" s="57">
        <v>10111.905634209317</v>
      </c>
      <c r="E16" s="57">
        <v>1991.7215422098955</v>
      </c>
      <c r="F16" s="57">
        <v>4130.7858951844801</v>
      </c>
      <c r="G16" s="58">
        <v>0</v>
      </c>
      <c r="H16" s="59">
        <v>39840.999999999993</v>
      </c>
      <c r="I16" s="45"/>
      <c r="J16" s="57"/>
      <c r="K16" s="57"/>
      <c r="L16" s="57"/>
      <c r="M16" s="57"/>
      <c r="N16" s="58"/>
      <c r="O16" s="59"/>
      <c r="P16" s="60"/>
      <c r="Q16" s="60"/>
      <c r="R16" s="60"/>
      <c r="S16" s="60"/>
      <c r="T16" s="60"/>
      <c r="U16" s="60"/>
      <c r="V16" s="60"/>
      <c r="W16" s="60"/>
      <c r="X16" s="60"/>
      <c r="Y16" s="60"/>
      <c r="Z16" s="60"/>
      <c r="AA16" s="60"/>
      <c r="AB16" s="60"/>
      <c r="AC16" s="60"/>
      <c r="AD16" s="60"/>
      <c r="AE16" s="60"/>
      <c r="AF16" s="60"/>
      <c r="AG16" s="60"/>
      <c r="AH16" s="60"/>
      <c r="AI16" s="60"/>
      <c r="AJ16" s="60"/>
      <c r="AK16" s="60"/>
      <c r="AL16" s="60"/>
      <c r="AM16" s="60"/>
      <c r="AN16" s="60"/>
      <c r="AO16" s="60"/>
      <c r="AP16" s="60"/>
      <c r="AQ16" s="60"/>
      <c r="AR16" s="60"/>
      <c r="AS16" s="60"/>
      <c r="AT16" s="60"/>
      <c r="AU16" s="60"/>
      <c r="AV16" s="60"/>
      <c r="AW16" s="60"/>
      <c r="AX16" s="60"/>
    </row>
    <row r="17" spans="1:50" ht="12.75" customHeight="1" x14ac:dyDescent="0.4">
      <c r="A17" s="56">
        <v>1981</v>
      </c>
      <c r="B17" s="56"/>
      <c r="C17" s="57">
        <v>23408.188846823294</v>
      </c>
      <c r="D17" s="57">
        <v>10062.174948091708</v>
      </c>
      <c r="E17" s="57">
        <v>1957.241381685734</v>
      </c>
      <c r="F17" s="57">
        <v>4246.3948233992642</v>
      </c>
      <c r="G17" s="58">
        <v>0</v>
      </c>
      <c r="H17" s="59">
        <v>39674</v>
      </c>
      <c r="I17" s="45"/>
      <c r="J17" s="57"/>
      <c r="K17" s="57"/>
      <c r="L17" s="57"/>
      <c r="M17" s="57"/>
      <c r="N17" s="58"/>
      <c r="O17" s="59"/>
      <c r="P17" s="45"/>
      <c r="Q17" s="45"/>
      <c r="R17" s="45"/>
      <c r="S17" s="45"/>
      <c r="T17" s="45"/>
      <c r="U17" s="45"/>
      <c r="V17" s="45"/>
      <c r="W17" s="45"/>
      <c r="X17" s="45"/>
      <c r="Y17" s="45"/>
      <c r="Z17" s="45"/>
      <c r="AA17" s="45"/>
      <c r="AB17" s="45"/>
      <c r="AC17" s="45"/>
      <c r="AD17" s="45"/>
      <c r="AE17" s="45"/>
      <c r="AF17" s="45"/>
      <c r="AG17" s="45"/>
      <c r="AH17" s="45"/>
      <c r="AI17" s="45"/>
      <c r="AJ17" s="45"/>
      <c r="AK17" s="45"/>
      <c r="AL17" s="45"/>
      <c r="AM17" s="45"/>
      <c r="AN17" s="45"/>
      <c r="AO17" s="45"/>
      <c r="AP17" s="45"/>
      <c r="AQ17" s="45"/>
      <c r="AR17" s="45"/>
      <c r="AS17" s="45"/>
      <c r="AT17" s="45"/>
      <c r="AU17" s="45"/>
      <c r="AV17" s="45"/>
      <c r="AW17" s="45"/>
      <c r="AX17" s="45"/>
    </row>
    <row r="18" spans="1:50" ht="12.75" customHeight="1" x14ac:dyDescent="0.4">
      <c r="A18" s="56">
        <v>1982</v>
      </c>
      <c r="B18" s="56"/>
      <c r="C18" s="57">
        <v>22967.486072823122</v>
      </c>
      <c r="D18" s="57">
        <v>9956.5753739804022</v>
      </c>
      <c r="E18" s="57">
        <v>1924.5661880571045</v>
      </c>
      <c r="F18" s="57">
        <v>4369.3723651393775</v>
      </c>
      <c r="G18" s="58">
        <v>0</v>
      </c>
      <c r="H18" s="59">
        <v>39218</v>
      </c>
      <c r="I18" s="45"/>
      <c r="J18" s="57"/>
      <c r="K18" s="57"/>
      <c r="L18" s="57"/>
      <c r="M18" s="57"/>
      <c r="N18" s="58"/>
      <c r="O18" s="59"/>
      <c r="P18" s="45"/>
      <c r="Q18" s="45"/>
      <c r="R18" s="45"/>
      <c r="S18" s="45"/>
      <c r="T18" s="45"/>
      <c r="U18" s="45"/>
      <c r="V18" s="45"/>
      <c r="W18" s="45"/>
      <c r="X18" s="45"/>
      <c r="Y18" s="45"/>
      <c r="Z18" s="45"/>
      <c r="AA18" s="45"/>
      <c r="AB18" s="45"/>
      <c r="AC18" s="45"/>
      <c r="AD18" s="45"/>
      <c r="AE18" s="45"/>
      <c r="AF18" s="45"/>
      <c r="AG18" s="45"/>
      <c r="AH18" s="45"/>
      <c r="AI18" s="45"/>
      <c r="AJ18" s="45"/>
      <c r="AK18" s="45"/>
      <c r="AL18" s="45"/>
      <c r="AM18" s="45"/>
      <c r="AN18" s="45"/>
      <c r="AO18" s="45"/>
      <c r="AP18" s="45"/>
      <c r="AQ18" s="45"/>
      <c r="AR18" s="45"/>
      <c r="AS18" s="45"/>
      <c r="AT18" s="45"/>
      <c r="AU18" s="45"/>
      <c r="AV18" s="45"/>
      <c r="AW18" s="45"/>
      <c r="AX18" s="45"/>
    </row>
    <row r="19" spans="1:50" ht="12.75" customHeight="1" x14ac:dyDescent="0.4">
      <c r="A19" s="56">
        <v>1983</v>
      </c>
      <c r="B19" s="56"/>
      <c r="C19" s="57">
        <v>22818.663701327867</v>
      </c>
      <c r="D19" s="57">
        <v>9811.1980743712029</v>
      </c>
      <c r="E19" s="57">
        <v>1882.1324720079579</v>
      </c>
      <c r="F19" s="57">
        <v>4502.0057522929728</v>
      </c>
      <c r="G19" s="58">
        <v>0</v>
      </c>
      <c r="H19" s="59">
        <v>39014</v>
      </c>
      <c r="I19" s="45"/>
      <c r="J19" s="57"/>
      <c r="K19" s="57"/>
      <c r="L19" s="57"/>
      <c r="M19" s="57"/>
      <c r="N19" s="58"/>
      <c r="O19" s="59"/>
      <c r="P19" s="45"/>
      <c r="Q19" s="45"/>
      <c r="R19" s="45"/>
      <c r="S19" s="45"/>
      <c r="T19" s="45"/>
      <c r="U19" s="45"/>
      <c r="V19" s="45"/>
      <c r="W19" s="45"/>
      <c r="X19" s="45"/>
      <c r="Y19" s="45"/>
      <c r="Z19" s="45"/>
      <c r="AA19" s="45"/>
      <c r="AB19" s="45"/>
      <c r="AC19" s="45"/>
      <c r="AD19" s="45"/>
      <c r="AE19" s="45"/>
      <c r="AF19" s="45"/>
      <c r="AG19" s="45"/>
      <c r="AH19" s="45"/>
      <c r="AI19" s="45"/>
      <c r="AJ19" s="45"/>
      <c r="AK19" s="45"/>
      <c r="AL19" s="45"/>
      <c r="AM19" s="45"/>
      <c r="AN19" s="45"/>
      <c r="AO19" s="45"/>
      <c r="AP19" s="45"/>
      <c r="AQ19" s="45"/>
      <c r="AR19" s="45"/>
      <c r="AS19" s="45"/>
      <c r="AT19" s="45"/>
      <c r="AU19" s="45"/>
      <c r="AV19" s="45"/>
      <c r="AW19" s="45"/>
      <c r="AX19" s="45"/>
    </row>
    <row r="20" spans="1:50" ht="12.75" customHeight="1" x14ac:dyDescent="0.4">
      <c r="A20" s="56">
        <v>1984</v>
      </c>
      <c r="B20" s="56"/>
      <c r="C20" s="57">
        <v>21777.914721422538</v>
      </c>
      <c r="D20" s="57">
        <v>9634.6328669831692</v>
      </c>
      <c r="E20" s="57">
        <v>1833.0715709647181</v>
      </c>
      <c r="F20" s="57">
        <v>4650.3808406295711</v>
      </c>
      <c r="G20" s="58">
        <v>0</v>
      </c>
      <c r="H20" s="59">
        <v>37896</v>
      </c>
      <c r="I20" s="45"/>
      <c r="J20" s="57"/>
      <c r="K20" s="57"/>
      <c r="L20" s="57"/>
      <c r="M20" s="57"/>
      <c r="N20" s="58"/>
      <c r="O20" s="59"/>
      <c r="P20" s="45"/>
      <c r="Q20" s="45"/>
      <c r="R20" s="45"/>
      <c r="S20" s="45"/>
      <c r="T20" s="45"/>
      <c r="U20" s="45"/>
      <c r="V20" s="45"/>
      <c r="W20" s="45"/>
      <c r="X20" s="45"/>
      <c r="Y20" s="45"/>
      <c r="Z20" s="45"/>
      <c r="AA20" s="45"/>
      <c r="AB20" s="45"/>
      <c r="AC20" s="45"/>
      <c r="AD20" s="45"/>
      <c r="AE20" s="45"/>
      <c r="AF20" s="45"/>
      <c r="AG20" s="45"/>
      <c r="AH20" s="45"/>
      <c r="AI20" s="45"/>
      <c r="AJ20" s="45"/>
      <c r="AK20" s="45"/>
      <c r="AL20" s="45"/>
      <c r="AM20" s="45"/>
      <c r="AN20" s="45"/>
      <c r="AO20" s="45"/>
      <c r="AP20" s="45"/>
      <c r="AQ20" s="45"/>
      <c r="AR20" s="45"/>
      <c r="AS20" s="45"/>
      <c r="AT20" s="45"/>
      <c r="AU20" s="45"/>
      <c r="AV20" s="45"/>
      <c r="AW20" s="45"/>
      <c r="AX20" s="45"/>
    </row>
    <row r="21" spans="1:50" ht="12.75" customHeight="1" x14ac:dyDescent="0.4">
      <c r="A21" s="56">
        <v>1985</v>
      </c>
      <c r="B21" s="56"/>
      <c r="C21" s="57">
        <v>25735.350297865887</v>
      </c>
      <c r="D21" s="57">
        <v>9670.2852467391986</v>
      </c>
      <c r="E21" s="57">
        <v>1799.2172768676992</v>
      </c>
      <c r="F21" s="57">
        <v>4857.1471785272106</v>
      </c>
      <c r="G21" s="58">
        <v>0</v>
      </c>
      <c r="H21" s="59">
        <v>42062</v>
      </c>
      <c r="I21" s="45"/>
      <c r="J21" s="57"/>
      <c r="K21" s="57"/>
      <c r="L21" s="57"/>
      <c r="M21" s="57"/>
      <c r="N21" s="58"/>
      <c r="O21" s="59"/>
      <c r="P21" s="45"/>
      <c r="Q21" s="45"/>
      <c r="R21" s="45"/>
      <c r="S21" s="45"/>
      <c r="T21" s="45"/>
      <c r="U21" s="45"/>
      <c r="V21" s="45"/>
      <c r="W21" s="45"/>
      <c r="X21" s="45"/>
      <c r="Y21" s="45"/>
      <c r="Z21" s="45"/>
      <c r="AA21" s="45"/>
      <c r="AB21" s="45"/>
      <c r="AC21" s="45"/>
      <c r="AD21" s="45"/>
      <c r="AE21" s="45"/>
      <c r="AF21" s="45"/>
      <c r="AG21" s="45"/>
      <c r="AH21" s="45"/>
      <c r="AI21" s="45"/>
      <c r="AJ21" s="45"/>
      <c r="AK21" s="45"/>
      <c r="AL21" s="45"/>
      <c r="AM21" s="45"/>
      <c r="AN21" s="45"/>
      <c r="AO21" s="45"/>
      <c r="AP21" s="45"/>
      <c r="AQ21" s="45"/>
      <c r="AR21" s="45"/>
      <c r="AS21" s="45"/>
      <c r="AT21" s="45"/>
      <c r="AU21" s="45"/>
      <c r="AV21" s="45"/>
      <c r="AW21" s="45"/>
      <c r="AX21" s="45"/>
    </row>
    <row r="22" spans="1:50" ht="12.75" customHeight="1" x14ac:dyDescent="0.4">
      <c r="A22" s="56">
        <v>1986</v>
      </c>
      <c r="B22" s="56"/>
      <c r="C22" s="57">
        <v>27226.057510423652</v>
      </c>
      <c r="D22" s="57">
        <v>9712.9052826904081</v>
      </c>
      <c r="E22" s="57">
        <v>1743.6669809853781</v>
      </c>
      <c r="F22" s="57">
        <v>5017.3702259005649</v>
      </c>
      <c r="G22" s="58">
        <v>0</v>
      </c>
      <c r="H22" s="59">
        <v>43700</v>
      </c>
      <c r="I22" s="45"/>
      <c r="J22" s="57"/>
      <c r="K22" s="57"/>
      <c r="L22" s="57"/>
      <c r="M22" s="57"/>
      <c r="N22" s="58"/>
      <c r="O22" s="59"/>
      <c r="P22" s="45"/>
      <c r="Q22" s="45"/>
      <c r="R22" s="45"/>
      <c r="S22" s="45"/>
      <c r="T22" s="45"/>
      <c r="U22" s="45"/>
      <c r="V22" s="45"/>
      <c r="W22" s="45"/>
      <c r="X22" s="45"/>
      <c r="Y22" s="45"/>
      <c r="Z22" s="45"/>
      <c r="AA22" s="45"/>
      <c r="AB22" s="45"/>
      <c r="AC22" s="45"/>
      <c r="AD22" s="45"/>
      <c r="AE22" s="45"/>
      <c r="AF22" s="45"/>
      <c r="AG22" s="45"/>
      <c r="AH22" s="45"/>
      <c r="AI22" s="45"/>
      <c r="AJ22" s="45"/>
      <c r="AK22" s="45"/>
      <c r="AL22" s="45"/>
      <c r="AM22" s="45"/>
      <c r="AN22" s="45"/>
      <c r="AO22" s="45"/>
      <c r="AP22" s="45"/>
      <c r="AQ22" s="45"/>
      <c r="AR22" s="45"/>
      <c r="AS22" s="45"/>
      <c r="AT22" s="45"/>
      <c r="AU22" s="45"/>
      <c r="AV22" s="45"/>
      <c r="AW22" s="45"/>
      <c r="AX22" s="45"/>
    </row>
    <row r="23" spans="1:50" ht="12.75" customHeight="1" x14ac:dyDescent="0.4">
      <c r="A23" s="56">
        <v>1987</v>
      </c>
      <c r="B23" s="56"/>
      <c r="C23" s="57">
        <v>27159.881164337334</v>
      </c>
      <c r="D23" s="57">
        <v>9435.7039746001683</v>
      </c>
      <c r="E23" s="57">
        <v>1689.8275421940223</v>
      </c>
      <c r="F23" s="57">
        <v>5174.5873188684782</v>
      </c>
      <c r="G23" s="58">
        <v>0</v>
      </c>
      <c r="H23" s="59">
        <v>43460</v>
      </c>
      <c r="I23" s="45"/>
      <c r="J23" s="57"/>
      <c r="K23" s="57"/>
      <c r="L23" s="57"/>
      <c r="M23" s="57"/>
      <c r="N23" s="58"/>
      <c r="O23" s="59"/>
      <c r="P23" s="45"/>
      <c r="Q23" s="45"/>
      <c r="R23" s="45"/>
      <c r="S23" s="45"/>
      <c r="T23" s="45"/>
      <c r="U23" s="45"/>
      <c r="V23" s="45"/>
      <c r="W23" s="45"/>
      <c r="X23" s="45"/>
      <c r="Y23" s="45"/>
      <c r="Z23" s="45"/>
      <c r="AA23" s="45"/>
      <c r="AB23" s="45"/>
      <c r="AC23" s="45"/>
      <c r="AD23" s="45"/>
      <c r="AE23" s="45"/>
      <c r="AF23" s="45"/>
      <c r="AG23" s="45"/>
      <c r="AH23" s="45"/>
      <c r="AI23" s="45"/>
      <c r="AJ23" s="45"/>
      <c r="AK23" s="45"/>
      <c r="AL23" s="45"/>
      <c r="AM23" s="45"/>
      <c r="AN23" s="45"/>
      <c r="AO23" s="45"/>
      <c r="AP23" s="45"/>
      <c r="AQ23" s="45"/>
      <c r="AR23" s="45"/>
      <c r="AS23" s="45"/>
      <c r="AT23" s="45"/>
      <c r="AU23" s="45"/>
      <c r="AV23" s="45"/>
      <c r="AW23" s="45"/>
      <c r="AX23" s="45"/>
    </row>
    <row r="24" spans="1:50" ht="12.75" customHeight="1" x14ac:dyDescent="0.4">
      <c r="A24" s="56">
        <v>1988</v>
      </c>
      <c r="B24" s="56"/>
      <c r="C24" s="57">
        <v>26072.825696768796</v>
      </c>
      <c r="D24" s="57">
        <v>9361.6097962207878</v>
      </c>
      <c r="E24" s="57">
        <v>1637.5556450939685</v>
      </c>
      <c r="F24" s="57">
        <v>5295.0088619164471</v>
      </c>
      <c r="G24" s="58">
        <v>0</v>
      </c>
      <c r="H24" s="59">
        <v>42367.000000000007</v>
      </c>
      <c r="I24" s="45"/>
      <c r="J24" s="57"/>
      <c r="K24" s="57"/>
      <c r="L24" s="57"/>
      <c r="M24" s="57"/>
      <c r="N24" s="58"/>
      <c r="O24" s="59"/>
      <c r="P24" s="45"/>
      <c r="Q24" s="45"/>
      <c r="R24" s="45"/>
      <c r="S24" s="45"/>
      <c r="T24" s="45"/>
      <c r="U24" s="45"/>
      <c r="V24" s="45"/>
      <c r="W24" s="45"/>
      <c r="X24" s="45"/>
      <c r="Y24" s="45"/>
      <c r="Z24" s="45"/>
      <c r="AA24" s="45"/>
      <c r="AB24" s="45"/>
      <c r="AC24" s="45"/>
      <c r="AD24" s="45"/>
      <c r="AE24" s="45"/>
      <c r="AF24" s="45"/>
      <c r="AG24" s="45"/>
      <c r="AH24" s="45"/>
      <c r="AI24" s="45"/>
      <c r="AJ24" s="45"/>
      <c r="AK24" s="45"/>
      <c r="AL24" s="45"/>
      <c r="AM24" s="45"/>
      <c r="AN24" s="45"/>
      <c r="AO24" s="45"/>
      <c r="AP24" s="45"/>
      <c r="AQ24" s="45"/>
      <c r="AR24" s="45"/>
      <c r="AS24" s="45"/>
      <c r="AT24" s="45"/>
      <c r="AU24" s="45"/>
      <c r="AV24" s="45"/>
      <c r="AW24" s="45"/>
      <c r="AX24" s="45"/>
    </row>
    <row r="25" spans="1:50" s="55" customFormat="1" x14ac:dyDescent="0.4">
      <c r="A25" s="56">
        <v>1989</v>
      </c>
      <c r="B25" s="56"/>
      <c r="C25" s="57">
        <v>24006.413421884787</v>
      </c>
      <c r="D25" s="57">
        <v>9262.251290730248</v>
      </c>
      <c r="E25" s="57">
        <v>1585.3326274667522</v>
      </c>
      <c r="F25" s="57">
        <v>5404.0026599182202</v>
      </c>
      <c r="G25" s="58">
        <v>0</v>
      </c>
      <c r="H25" s="59">
        <v>40258.000000000007</v>
      </c>
      <c r="I25" s="45"/>
      <c r="J25" s="57"/>
      <c r="K25" s="57"/>
      <c r="L25" s="57"/>
      <c r="M25" s="57"/>
      <c r="N25" s="58"/>
      <c r="O25" s="59"/>
      <c r="P25" s="60"/>
      <c r="Q25" s="60"/>
      <c r="R25" s="60"/>
      <c r="S25" s="60"/>
      <c r="T25" s="60"/>
      <c r="U25" s="60"/>
      <c r="V25" s="60"/>
      <c r="W25" s="60"/>
      <c r="X25" s="60"/>
      <c r="Y25" s="60"/>
      <c r="Z25" s="60"/>
      <c r="AA25" s="60"/>
      <c r="AB25" s="60"/>
      <c r="AC25" s="60"/>
      <c r="AD25" s="60"/>
      <c r="AE25" s="60"/>
      <c r="AF25" s="60"/>
      <c r="AG25" s="60"/>
      <c r="AH25" s="60"/>
      <c r="AI25" s="60"/>
      <c r="AJ25" s="60"/>
      <c r="AK25" s="60"/>
      <c r="AL25" s="60"/>
      <c r="AM25" s="60"/>
      <c r="AN25" s="60"/>
      <c r="AO25" s="60"/>
      <c r="AP25" s="60"/>
      <c r="AQ25" s="60"/>
      <c r="AR25" s="60"/>
      <c r="AS25" s="60"/>
      <c r="AT25" s="60"/>
      <c r="AU25" s="60"/>
      <c r="AV25" s="60"/>
      <c r="AW25" s="60"/>
      <c r="AX25" s="60"/>
    </row>
    <row r="26" spans="1:50" ht="12.75" customHeight="1" x14ac:dyDescent="0.4">
      <c r="A26" s="43">
        <v>1990</v>
      </c>
      <c r="C26" s="57">
        <v>24617.671001291019</v>
      </c>
      <c r="D26" s="57">
        <v>9163.9888197346299</v>
      </c>
      <c r="E26" s="57">
        <v>1508.9264598439593</v>
      </c>
      <c r="F26" s="57">
        <v>5464.9137191303907</v>
      </c>
      <c r="G26" s="58">
        <v>0</v>
      </c>
      <c r="H26" s="59">
        <v>40755.5</v>
      </c>
      <c r="I26" s="62"/>
      <c r="J26" s="58">
        <v>2764.2495548563302</v>
      </c>
      <c r="K26" s="58">
        <v>1390.4173365262793</v>
      </c>
      <c r="L26" s="58">
        <v>14.333108617389966</v>
      </c>
      <c r="M26" s="58">
        <v>0</v>
      </c>
      <c r="N26" s="58">
        <v>0</v>
      </c>
      <c r="O26" s="58">
        <v>4169</v>
      </c>
      <c r="P26" s="45"/>
      <c r="Q26" s="58">
        <v>18484.063946263243</v>
      </c>
      <c r="R26" s="58">
        <v>6548.6738760517419</v>
      </c>
      <c r="S26" s="58">
        <v>800.7660531652532</v>
      </c>
      <c r="T26" s="58">
        <v>1.4961245197629081</v>
      </c>
      <c r="U26" s="58">
        <v>0</v>
      </c>
      <c r="V26" s="58">
        <v>25835</v>
      </c>
      <c r="W26" s="45"/>
      <c r="X26" s="58">
        <v>1100.8426321685722</v>
      </c>
      <c r="Y26" s="58">
        <v>818.91855082355164</v>
      </c>
      <c r="Z26" s="58">
        <v>682.82122239724822</v>
      </c>
      <c r="AA26" s="58">
        <v>5463.4175946106279</v>
      </c>
      <c r="AB26" s="58">
        <v>0</v>
      </c>
      <c r="AC26" s="58">
        <v>8066</v>
      </c>
      <c r="AD26" s="45"/>
      <c r="AE26" s="58">
        <v>2063.0148680028738</v>
      </c>
      <c r="AF26" s="58">
        <v>405.97905633305794</v>
      </c>
      <c r="AG26" s="58">
        <v>11.006075664068126</v>
      </c>
      <c r="AH26" s="58">
        <v>0</v>
      </c>
      <c r="AI26" s="58">
        <v>0</v>
      </c>
      <c r="AJ26" s="58">
        <v>2480</v>
      </c>
      <c r="AK26" s="45"/>
      <c r="AL26" s="63" t="s">
        <v>54</v>
      </c>
      <c r="AM26" s="58" t="s">
        <v>54</v>
      </c>
      <c r="AN26" s="58" t="s">
        <v>54</v>
      </c>
      <c r="AO26" s="58" t="s">
        <v>54</v>
      </c>
      <c r="AP26" s="58" t="s">
        <v>54</v>
      </c>
      <c r="AQ26" s="63" t="s">
        <v>54</v>
      </c>
      <c r="AR26" s="45"/>
      <c r="AS26" s="58">
        <v>205.5</v>
      </c>
      <c r="AT26" s="58">
        <v>0</v>
      </c>
      <c r="AU26" s="58">
        <v>0</v>
      </c>
      <c r="AV26" s="58">
        <v>0</v>
      </c>
      <c r="AW26" s="58">
        <v>0</v>
      </c>
      <c r="AX26" s="58">
        <v>205.5</v>
      </c>
    </row>
    <row r="27" spans="1:50" ht="12.75" customHeight="1" x14ac:dyDescent="0.4">
      <c r="A27" s="43">
        <v>1991</v>
      </c>
      <c r="C27" s="57">
        <v>28690.490104067099</v>
      </c>
      <c r="D27" s="57">
        <v>9064.3222118528411</v>
      </c>
      <c r="E27" s="57">
        <v>1470.8875210649928</v>
      </c>
      <c r="F27" s="57">
        <v>5542.0001630150664</v>
      </c>
      <c r="G27" s="58">
        <v>0</v>
      </c>
      <c r="H27" s="59">
        <v>44767.7</v>
      </c>
      <c r="I27" s="62"/>
      <c r="J27" s="58">
        <v>3438.9487241890834</v>
      </c>
      <c r="K27" s="58">
        <v>1125.0243034839261</v>
      </c>
      <c r="L27" s="58">
        <v>13.026972326990153</v>
      </c>
      <c r="M27" s="58">
        <v>0</v>
      </c>
      <c r="N27" s="58">
        <v>0</v>
      </c>
      <c r="O27" s="58">
        <v>4577</v>
      </c>
      <c r="P27" s="45"/>
      <c r="Q27" s="58">
        <v>21239.112245357996</v>
      </c>
      <c r="R27" s="58">
        <v>6703.3941195148882</v>
      </c>
      <c r="S27" s="58">
        <v>776.82600178067116</v>
      </c>
      <c r="T27" s="58">
        <v>1.6676333464443251</v>
      </c>
      <c r="U27" s="58">
        <v>0</v>
      </c>
      <c r="V27" s="58">
        <v>28721</v>
      </c>
      <c r="W27" s="45"/>
      <c r="X27" s="58">
        <v>1429.5545942535557</v>
      </c>
      <c r="Y27" s="58">
        <v>795.12241882609521</v>
      </c>
      <c r="Z27" s="58">
        <v>670.99045725172812</v>
      </c>
      <c r="AA27" s="58">
        <v>5540.3325296686216</v>
      </c>
      <c r="AB27" s="58">
        <v>0</v>
      </c>
      <c r="AC27" s="58">
        <v>8436</v>
      </c>
      <c r="AD27" s="45"/>
      <c r="AE27" s="58">
        <v>2374.1745402664656</v>
      </c>
      <c r="AF27" s="58">
        <v>440.78137002793096</v>
      </c>
      <c r="AG27" s="58">
        <v>10.044089705603376</v>
      </c>
      <c r="AH27" s="58">
        <v>0</v>
      </c>
      <c r="AI27" s="58">
        <v>0</v>
      </c>
      <c r="AJ27" s="58">
        <v>2825</v>
      </c>
      <c r="AK27" s="45"/>
      <c r="AL27" s="63" t="s">
        <v>54</v>
      </c>
      <c r="AM27" s="58" t="s">
        <v>54</v>
      </c>
      <c r="AN27" s="58" t="s">
        <v>54</v>
      </c>
      <c r="AO27" s="58" t="s">
        <v>54</v>
      </c>
      <c r="AP27" s="58" t="s">
        <v>54</v>
      </c>
      <c r="AQ27" s="63" t="s">
        <v>54</v>
      </c>
      <c r="AR27" s="45"/>
      <c r="AS27" s="58">
        <v>208.7</v>
      </c>
      <c r="AT27" s="58">
        <v>0</v>
      </c>
      <c r="AU27" s="58">
        <v>0</v>
      </c>
      <c r="AV27" s="58">
        <v>0</v>
      </c>
      <c r="AW27" s="58">
        <v>0</v>
      </c>
      <c r="AX27" s="58">
        <v>208.7</v>
      </c>
    </row>
    <row r="28" spans="1:50" ht="12.75" customHeight="1" x14ac:dyDescent="0.4">
      <c r="A28" s="43">
        <v>1992</v>
      </c>
      <c r="C28" s="57">
        <v>28074.117493135214</v>
      </c>
      <c r="D28" s="57">
        <v>8932.4928393737973</v>
      </c>
      <c r="E28" s="57">
        <v>1438.2709481321644</v>
      </c>
      <c r="F28" s="57">
        <v>5621.4187193588214</v>
      </c>
      <c r="G28" s="58">
        <v>0</v>
      </c>
      <c r="H28" s="59">
        <v>44066.3</v>
      </c>
      <c r="I28" s="62"/>
      <c r="J28" s="58">
        <v>2991.0647431057419</v>
      </c>
      <c r="K28" s="58">
        <v>987.19310016399299</v>
      </c>
      <c r="L28" s="58">
        <v>11.742156730264981</v>
      </c>
      <c r="M28" s="58">
        <v>0</v>
      </c>
      <c r="N28" s="58">
        <v>0</v>
      </c>
      <c r="O28" s="58">
        <v>3990</v>
      </c>
      <c r="P28" s="45"/>
      <c r="Q28" s="58">
        <v>20956.277530231215</v>
      </c>
      <c r="R28" s="58">
        <v>6672.869458584968</v>
      </c>
      <c r="S28" s="58">
        <v>758.08738150484169</v>
      </c>
      <c r="T28" s="58">
        <v>1.7656296789749208</v>
      </c>
      <c r="U28" s="58">
        <v>0</v>
      </c>
      <c r="V28" s="58">
        <v>28389</v>
      </c>
      <c r="W28" s="45"/>
      <c r="X28" s="58">
        <v>1457.9442612525165</v>
      </c>
      <c r="Y28" s="58">
        <v>818.11483430601186</v>
      </c>
      <c r="Z28" s="58">
        <v>659.28781476162544</v>
      </c>
      <c r="AA28" s="58">
        <v>5619.6530896798467</v>
      </c>
      <c r="AB28" s="58">
        <v>0</v>
      </c>
      <c r="AC28" s="58">
        <v>8555</v>
      </c>
      <c r="AD28" s="45"/>
      <c r="AE28" s="58">
        <v>2425.5309585457439</v>
      </c>
      <c r="AF28" s="58">
        <v>454.3154463188236</v>
      </c>
      <c r="AG28" s="58">
        <v>9.153595135432429</v>
      </c>
      <c r="AH28" s="58">
        <v>0</v>
      </c>
      <c r="AI28" s="58">
        <v>0</v>
      </c>
      <c r="AJ28" s="58">
        <v>2889</v>
      </c>
      <c r="AK28" s="45"/>
      <c r="AL28" s="63" t="s">
        <v>54</v>
      </c>
      <c r="AM28" s="58" t="s">
        <v>54</v>
      </c>
      <c r="AN28" s="58" t="s">
        <v>54</v>
      </c>
      <c r="AO28" s="58" t="s">
        <v>54</v>
      </c>
      <c r="AP28" s="58" t="s">
        <v>54</v>
      </c>
      <c r="AQ28" s="63" t="s">
        <v>54</v>
      </c>
      <c r="AR28" s="45"/>
      <c r="AS28" s="58">
        <v>243.3</v>
      </c>
      <c r="AT28" s="58">
        <v>0</v>
      </c>
      <c r="AU28" s="58">
        <v>0</v>
      </c>
      <c r="AV28" s="58">
        <v>0</v>
      </c>
      <c r="AW28" s="58">
        <v>0</v>
      </c>
      <c r="AX28" s="58">
        <v>243.3</v>
      </c>
    </row>
    <row r="29" spans="1:50" ht="12.75" customHeight="1" x14ac:dyDescent="0.4">
      <c r="A29" s="43">
        <v>1993</v>
      </c>
      <c r="C29" s="57">
        <v>29555.544531777101</v>
      </c>
      <c r="D29" s="57">
        <v>8851.614631688788</v>
      </c>
      <c r="E29" s="57">
        <v>1414.3430897083588</v>
      </c>
      <c r="F29" s="57">
        <v>5727.0977468257506</v>
      </c>
      <c r="G29" s="58">
        <v>0</v>
      </c>
      <c r="H29" s="59">
        <v>45548.6</v>
      </c>
      <c r="I29" s="62"/>
      <c r="J29" s="58">
        <v>3649.8661492744382</v>
      </c>
      <c r="K29" s="58">
        <v>735.50311474109515</v>
      </c>
      <c r="L29" s="58">
        <v>10.630735984466302</v>
      </c>
      <c r="M29" s="58">
        <v>0</v>
      </c>
      <c r="N29" s="58">
        <v>0</v>
      </c>
      <c r="O29" s="58">
        <v>4396</v>
      </c>
      <c r="P29" s="45"/>
      <c r="Q29" s="58">
        <v>21989.491261587285</v>
      </c>
      <c r="R29" s="58">
        <v>6519.5120959076758</v>
      </c>
      <c r="S29" s="58">
        <v>743.13078540953973</v>
      </c>
      <c r="T29" s="58">
        <v>1.8658570954970031</v>
      </c>
      <c r="U29" s="58">
        <v>0</v>
      </c>
      <c r="V29" s="58">
        <v>29254</v>
      </c>
      <c r="W29" s="45"/>
      <c r="X29" s="58">
        <v>1255.897288921163</v>
      </c>
      <c r="Y29" s="58">
        <v>1005.7418191701188</v>
      </c>
      <c r="Z29" s="58">
        <v>652.12900217846538</v>
      </c>
      <c r="AA29" s="58">
        <v>5725.2318897302539</v>
      </c>
      <c r="AB29" s="58">
        <v>0</v>
      </c>
      <c r="AC29" s="58">
        <v>8639</v>
      </c>
      <c r="AD29" s="45"/>
      <c r="AE29" s="58">
        <v>2419.6898319942147</v>
      </c>
      <c r="AF29" s="58">
        <v>590.85760186989796</v>
      </c>
      <c r="AG29" s="58">
        <v>8.4525661358874196</v>
      </c>
      <c r="AH29" s="58">
        <v>0</v>
      </c>
      <c r="AI29" s="58">
        <v>0</v>
      </c>
      <c r="AJ29" s="58">
        <v>3019</v>
      </c>
      <c r="AK29" s="45"/>
      <c r="AL29" s="63" t="s">
        <v>54</v>
      </c>
      <c r="AM29" s="58" t="s">
        <v>54</v>
      </c>
      <c r="AN29" s="58" t="s">
        <v>54</v>
      </c>
      <c r="AO29" s="58" t="s">
        <v>54</v>
      </c>
      <c r="AP29" s="58" t="s">
        <v>54</v>
      </c>
      <c r="AQ29" s="63" t="s">
        <v>54</v>
      </c>
      <c r="AR29" s="45"/>
      <c r="AS29" s="58">
        <v>240.6</v>
      </c>
      <c r="AT29" s="58">
        <v>0</v>
      </c>
      <c r="AU29" s="58">
        <v>0</v>
      </c>
      <c r="AV29" s="58">
        <v>0</v>
      </c>
      <c r="AW29" s="58">
        <v>0</v>
      </c>
      <c r="AX29" s="58">
        <v>240.6</v>
      </c>
    </row>
    <row r="30" spans="1:50" ht="12.75" customHeight="1" x14ac:dyDescent="0.4">
      <c r="A30" s="43">
        <v>1994</v>
      </c>
      <c r="C30" s="57">
        <v>28034.663624277538</v>
      </c>
      <c r="D30" s="57">
        <v>8723.1165997575426</v>
      </c>
      <c r="E30" s="57">
        <v>1391.055473831537</v>
      </c>
      <c r="F30" s="57">
        <v>5797.7643021333761</v>
      </c>
      <c r="G30" s="58">
        <v>0</v>
      </c>
      <c r="H30" s="59">
        <v>43946.6</v>
      </c>
      <c r="I30" s="62"/>
      <c r="J30" s="58">
        <v>2993.4771780459128</v>
      </c>
      <c r="K30" s="58">
        <v>621.90844130525159</v>
      </c>
      <c r="L30" s="58">
        <v>9.6143806488356294</v>
      </c>
      <c r="M30" s="58">
        <v>0</v>
      </c>
      <c r="N30" s="58">
        <v>0</v>
      </c>
      <c r="O30" s="58">
        <v>3625</v>
      </c>
      <c r="P30" s="45"/>
      <c r="Q30" s="58">
        <v>21155.894580206583</v>
      </c>
      <c r="R30" s="58">
        <v>6466.5736717351901</v>
      </c>
      <c r="S30" s="58">
        <v>730.5654437150157</v>
      </c>
      <c r="T30" s="58">
        <v>1.9663043432104603</v>
      </c>
      <c r="U30" s="58">
        <v>0</v>
      </c>
      <c r="V30" s="58">
        <v>28355</v>
      </c>
      <c r="W30" s="64"/>
      <c r="X30" s="58">
        <v>1250.0243182646013</v>
      </c>
      <c r="Y30" s="58">
        <v>1032.0334399996766</v>
      </c>
      <c r="Z30" s="58">
        <v>643.14424394555556</v>
      </c>
      <c r="AA30" s="58">
        <v>5795.7979977901659</v>
      </c>
      <c r="AB30" s="58">
        <v>0</v>
      </c>
      <c r="AC30" s="58">
        <v>8721</v>
      </c>
      <c r="AD30" s="45"/>
      <c r="AE30" s="58">
        <v>2393.6675477604449</v>
      </c>
      <c r="AF30" s="58">
        <v>602.60104671742499</v>
      </c>
      <c r="AG30" s="58">
        <v>7.7314055221301059</v>
      </c>
      <c r="AH30" s="58">
        <v>0</v>
      </c>
      <c r="AI30" s="58">
        <v>0</v>
      </c>
      <c r="AJ30" s="58">
        <v>3004</v>
      </c>
      <c r="AK30" s="45"/>
      <c r="AL30" s="63" t="s">
        <v>54</v>
      </c>
      <c r="AM30" s="58" t="s">
        <v>54</v>
      </c>
      <c r="AN30" s="58" t="s">
        <v>54</v>
      </c>
      <c r="AO30" s="58" t="s">
        <v>54</v>
      </c>
      <c r="AP30" s="58" t="s">
        <v>54</v>
      </c>
      <c r="AQ30" s="63" t="s">
        <v>54</v>
      </c>
      <c r="AR30" s="45"/>
      <c r="AS30" s="58">
        <v>241.6</v>
      </c>
      <c r="AT30" s="58">
        <v>0</v>
      </c>
      <c r="AU30" s="58">
        <v>0</v>
      </c>
      <c r="AV30" s="58">
        <v>0</v>
      </c>
      <c r="AW30" s="58">
        <v>0</v>
      </c>
      <c r="AX30" s="58">
        <v>241.6</v>
      </c>
    </row>
    <row r="31" spans="1:50" ht="12.75" customHeight="1" x14ac:dyDescent="0.4">
      <c r="A31" s="43">
        <v>1995</v>
      </c>
      <c r="C31" s="57">
        <v>26836.886268943636</v>
      </c>
      <c r="D31" s="57">
        <v>8619.8132277916411</v>
      </c>
      <c r="E31" s="57">
        <v>1372.1601153634463</v>
      </c>
      <c r="F31" s="57">
        <v>5861.8403879012749</v>
      </c>
      <c r="G31" s="58">
        <v>0</v>
      </c>
      <c r="H31" s="59">
        <v>42690.7</v>
      </c>
      <c r="I31" s="62"/>
      <c r="J31" s="58">
        <v>2158.2820867960231</v>
      </c>
      <c r="K31" s="58">
        <v>458.13012933326684</v>
      </c>
      <c r="L31" s="58">
        <v>8.5877838707100551</v>
      </c>
      <c r="M31" s="58">
        <v>0</v>
      </c>
      <c r="N31" s="58">
        <v>0</v>
      </c>
      <c r="O31" s="58">
        <v>2625</v>
      </c>
      <c r="P31" s="45"/>
      <c r="Q31" s="58">
        <v>20814.375495661297</v>
      </c>
      <c r="R31" s="58">
        <v>6500.3444250599723</v>
      </c>
      <c r="S31" s="58">
        <v>720.2176071988539</v>
      </c>
      <c r="T31" s="58">
        <v>2.0624720798737313</v>
      </c>
      <c r="U31" s="58">
        <v>0</v>
      </c>
      <c r="V31" s="58">
        <v>28037</v>
      </c>
      <c r="W31" s="64"/>
      <c r="X31" s="58">
        <v>1244.310978808081</v>
      </c>
      <c r="Y31" s="58">
        <v>1049.6255378062178</v>
      </c>
      <c r="Z31" s="58">
        <v>636.28556756430089</v>
      </c>
      <c r="AA31" s="58">
        <v>5859.7779158214007</v>
      </c>
      <c r="AB31" s="58">
        <v>0</v>
      </c>
      <c r="AC31" s="58">
        <v>8790</v>
      </c>
      <c r="AD31" s="45"/>
      <c r="AE31" s="58">
        <v>2378.2177076782345</v>
      </c>
      <c r="AF31" s="58">
        <v>611.71313559218368</v>
      </c>
      <c r="AG31" s="58">
        <v>7.0691567295815103</v>
      </c>
      <c r="AH31" s="58">
        <v>0</v>
      </c>
      <c r="AI31" s="58">
        <v>0</v>
      </c>
      <c r="AJ31" s="58">
        <v>2997</v>
      </c>
      <c r="AK31" s="45"/>
      <c r="AL31" s="63" t="s">
        <v>54</v>
      </c>
      <c r="AM31" s="58" t="s">
        <v>54</v>
      </c>
      <c r="AN31" s="58" t="s">
        <v>54</v>
      </c>
      <c r="AO31" s="58" t="s">
        <v>54</v>
      </c>
      <c r="AP31" s="58" t="s">
        <v>54</v>
      </c>
      <c r="AQ31" s="63" t="s">
        <v>54</v>
      </c>
      <c r="AR31" s="45"/>
      <c r="AS31" s="58">
        <v>241.7</v>
      </c>
      <c r="AT31" s="58">
        <v>0</v>
      </c>
      <c r="AU31" s="58">
        <v>0</v>
      </c>
      <c r="AV31" s="58">
        <v>0</v>
      </c>
      <c r="AW31" s="58">
        <v>0</v>
      </c>
      <c r="AX31" s="58">
        <v>241.7</v>
      </c>
    </row>
    <row r="32" spans="1:50" ht="12.75" customHeight="1" x14ac:dyDescent="0.4">
      <c r="A32" s="43">
        <v>1996</v>
      </c>
      <c r="C32" s="57">
        <v>32295.853288850369</v>
      </c>
      <c r="D32" s="57">
        <v>8540.8051233019687</v>
      </c>
      <c r="E32" s="57">
        <v>1358.2572962967379</v>
      </c>
      <c r="F32" s="57">
        <v>5924.9691137609334</v>
      </c>
      <c r="G32" s="58">
        <v>0</v>
      </c>
      <c r="H32" s="59">
        <v>48119.884822210006</v>
      </c>
      <c r="I32" s="62"/>
      <c r="J32" s="58">
        <v>2380.5584360264925</v>
      </c>
      <c r="K32" s="58">
        <v>412.62907522060391</v>
      </c>
      <c r="L32" s="58">
        <v>7.9143256950814944</v>
      </c>
      <c r="M32" s="58">
        <v>0</v>
      </c>
      <c r="N32" s="58">
        <v>0</v>
      </c>
      <c r="O32" s="58">
        <v>2801.1018369421781</v>
      </c>
      <c r="P32" s="45"/>
      <c r="Q32" s="58">
        <v>25179.959271213243</v>
      </c>
      <c r="R32" s="58">
        <v>6421.379518731299</v>
      </c>
      <c r="S32" s="58">
        <v>713.04889917829803</v>
      </c>
      <c r="T32" s="58">
        <v>2.1557330611686916</v>
      </c>
      <c r="U32" s="58">
        <v>0</v>
      </c>
      <c r="V32" s="58">
        <v>32316.543422184008</v>
      </c>
      <c r="W32" s="64"/>
      <c r="X32" s="58">
        <v>1593.0257241467036</v>
      </c>
      <c r="Y32" s="58">
        <v>1097.3080776029442</v>
      </c>
      <c r="Z32" s="58">
        <v>630.82055755058764</v>
      </c>
      <c r="AA32" s="58">
        <v>5922.8133806997648</v>
      </c>
      <c r="AB32" s="58">
        <v>0</v>
      </c>
      <c r="AC32" s="58">
        <v>9243.96774</v>
      </c>
      <c r="AD32" s="45"/>
      <c r="AE32" s="58">
        <v>2901.8098574639303</v>
      </c>
      <c r="AF32" s="58">
        <v>609.48845174712267</v>
      </c>
      <c r="AG32" s="58">
        <v>6.4735138727705497</v>
      </c>
      <c r="AH32" s="58">
        <v>0</v>
      </c>
      <c r="AI32" s="58">
        <v>0</v>
      </c>
      <c r="AJ32" s="58">
        <v>3517.7718230838232</v>
      </c>
      <c r="AK32" s="45"/>
      <c r="AL32" s="63" t="s">
        <v>54</v>
      </c>
      <c r="AM32" s="58" t="s">
        <v>54</v>
      </c>
      <c r="AN32" s="58" t="s">
        <v>54</v>
      </c>
      <c r="AO32" s="58" t="s">
        <v>54</v>
      </c>
      <c r="AP32" s="58" t="s">
        <v>54</v>
      </c>
      <c r="AQ32" s="63" t="s">
        <v>54</v>
      </c>
      <c r="AR32" s="45"/>
      <c r="AS32" s="58">
        <v>240.5</v>
      </c>
      <c r="AT32" s="58">
        <v>0</v>
      </c>
      <c r="AU32" s="58">
        <v>0</v>
      </c>
      <c r="AV32" s="58">
        <v>0</v>
      </c>
      <c r="AW32" s="58">
        <v>0</v>
      </c>
      <c r="AX32" s="58">
        <v>240.5</v>
      </c>
    </row>
    <row r="33" spans="1:50" ht="12.75" customHeight="1" x14ac:dyDescent="0.4">
      <c r="A33" s="43">
        <v>1997</v>
      </c>
      <c r="C33" s="57">
        <v>28976.684299274933</v>
      </c>
      <c r="D33" s="57">
        <v>8460.2842940565461</v>
      </c>
      <c r="E33" s="57">
        <v>1347.4295026263526</v>
      </c>
      <c r="F33" s="57">
        <v>5990.991078449566</v>
      </c>
      <c r="G33" s="58">
        <v>0</v>
      </c>
      <c r="H33" s="59">
        <v>44775.389174407392</v>
      </c>
      <c r="I33" s="62"/>
      <c r="J33" s="58">
        <v>2065.3569531659805</v>
      </c>
      <c r="K33" s="58">
        <v>397.36949707530965</v>
      </c>
      <c r="L33" s="58">
        <v>7.1863988989337919</v>
      </c>
      <c r="M33" s="58">
        <v>0</v>
      </c>
      <c r="N33" s="58">
        <v>0</v>
      </c>
      <c r="O33" s="58">
        <v>2469.9128491402239</v>
      </c>
      <c r="P33" s="45"/>
      <c r="Q33" s="58">
        <v>22602.112625322079</v>
      </c>
      <c r="R33" s="58">
        <v>6397.9490252951364</v>
      </c>
      <c r="S33" s="58">
        <v>708.09304618142062</v>
      </c>
      <c r="T33" s="58">
        <v>2.2494304584587965</v>
      </c>
      <c r="U33" s="58">
        <v>0</v>
      </c>
      <c r="V33" s="58">
        <v>29710.404127257094</v>
      </c>
      <c r="W33" s="64"/>
      <c r="X33" s="58">
        <v>1341.1291403416317</v>
      </c>
      <c r="Y33" s="58">
        <v>1025.4035392742942</v>
      </c>
      <c r="Z33" s="58">
        <v>626.2389999939976</v>
      </c>
      <c r="AA33" s="58">
        <v>5988.7416479911071</v>
      </c>
      <c r="AB33" s="58">
        <v>0</v>
      </c>
      <c r="AC33" s="58">
        <v>8981.5133276010311</v>
      </c>
      <c r="AD33" s="45"/>
      <c r="AE33" s="58">
        <v>2743.2655804452415</v>
      </c>
      <c r="AF33" s="58">
        <v>639.56223241180555</v>
      </c>
      <c r="AG33" s="58">
        <v>5.9110575520004724</v>
      </c>
      <c r="AH33" s="58">
        <v>0</v>
      </c>
      <c r="AI33" s="58">
        <v>0</v>
      </c>
      <c r="AJ33" s="58">
        <v>3388.7388704090476</v>
      </c>
      <c r="AK33" s="45"/>
      <c r="AL33" s="63" t="s">
        <v>54</v>
      </c>
      <c r="AM33" s="58" t="s">
        <v>54</v>
      </c>
      <c r="AN33" s="58" t="s">
        <v>54</v>
      </c>
      <c r="AO33" s="58" t="s">
        <v>54</v>
      </c>
      <c r="AP33" s="58" t="s">
        <v>54</v>
      </c>
      <c r="AQ33" s="63" t="s">
        <v>54</v>
      </c>
      <c r="AR33" s="45"/>
      <c r="AS33" s="58">
        <v>224.82</v>
      </c>
      <c r="AT33" s="58">
        <v>0</v>
      </c>
      <c r="AU33" s="58">
        <v>0</v>
      </c>
      <c r="AV33" s="58">
        <v>0</v>
      </c>
      <c r="AW33" s="58">
        <v>0</v>
      </c>
      <c r="AX33" s="58">
        <v>224.82</v>
      </c>
    </row>
    <row r="34" spans="1:50" s="55" customFormat="1" x14ac:dyDescent="0.4">
      <c r="A34" s="43">
        <v>1998</v>
      </c>
      <c r="B34" s="43"/>
      <c r="C34" s="57">
        <v>30298.254020254371</v>
      </c>
      <c r="D34" s="57">
        <v>8426.2628052472046</v>
      </c>
      <c r="E34" s="57">
        <v>1337.4751061343875</v>
      </c>
      <c r="F34" s="57">
        <v>6063.9013575021454</v>
      </c>
      <c r="G34" s="58">
        <v>0</v>
      </c>
      <c r="H34" s="59">
        <v>46125.893289138112</v>
      </c>
      <c r="I34" s="62"/>
      <c r="J34" s="58">
        <v>1978.7762729900178</v>
      </c>
      <c r="K34" s="58">
        <v>358.44572071304992</v>
      </c>
      <c r="L34" s="58">
        <v>6.5160485833203134</v>
      </c>
      <c r="M34" s="58">
        <v>0</v>
      </c>
      <c r="N34" s="58">
        <v>0</v>
      </c>
      <c r="O34" s="58">
        <v>2343.7380422863876</v>
      </c>
      <c r="P34" s="60"/>
      <c r="Q34" s="58">
        <v>23604.828052993307</v>
      </c>
      <c r="R34" s="58">
        <v>6291.0028546652065</v>
      </c>
      <c r="S34" s="58">
        <v>703.28874629957545</v>
      </c>
      <c r="T34" s="58">
        <v>2.3420829292721974</v>
      </c>
      <c r="U34" s="58">
        <v>0</v>
      </c>
      <c r="V34" s="58">
        <v>30601.461736887359</v>
      </c>
      <c r="W34" s="65"/>
      <c r="X34" s="58">
        <v>1583.6860962907563</v>
      </c>
      <c r="Y34" s="58">
        <v>1140.0413850582167</v>
      </c>
      <c r="Z34" s="58">
        <v>622.2798820833126</v>
      </c>
      <c r="AA34" s="58">
        <v>6061.5592745728736</v>
      </c>
      <c r="AB34" s="58">
        <v>0</v>
      </c>
      <c r="AC34" s="58">
        <v>9407.5666380051589</v>
      </c>
      <c r="AD34" s="60"/>
      <c r="AE34" s="58">
        <v>2900.963597980292</v>
      </c>
      <c r="AF34" s="58">
        <v>636.77284481073161</v>
      </c>
      <c r="AG34" s="58">
        <v>5.3904291681791383</v>
      </c>
      <c r="AH34" s="58">
        <v>0</v>
      </c>
      <c r="AI34" s="58">
        <v>0</v>
      </c>
      <c r="AJ34" s="58">
        <v>3543.1268719592022</v>
      </c>
      <c r="AK34" s="60"/>
      <c r="AL34" s="63" t="s">
        <v>54</v>
      </c>
      <c r="AM34" s="58" t="s">
        <v>54</v>
      </c>
      <c r="AN34" s="58" t="s">
        <v>54</v>
      </c>
      <c r="AO34" s="58" t="s">
        <v>54</v>
      </c>
      <c r="AP34" s="58" t="s">
        <v>54</v>
      </c>
      <c r="AQ34" s="63" t="s">
        <v>54</v>
      </c>
      <c r="AR34" s="45"/>
      <c r="AS34" s="58">
        <v>230</v>
      </c>
      <c r="AT34" s="58">
        <v>0</v>
      </c>
      <c r="AU34" s="58">
        <v>0</v>
      </c>
      <c r="AV34" s="58">
        <v>0</v>
      </c>
      <c r="AW34" s="58">
        <v>0</v>
      </c>
      <c r="AX34" s="58">
        <v>230</v>
      </c>
    </row>
    <row r="35" spans="1:50" ht="12.75" customHeight="1" x14ac:dyDescent="0.4">
      <c r="A35" s="43">
        <v>1999</v>
      </c>
      <c r="C35" s="57">
        <v>30394.677984077622</v>
      </c>
      <c r="D35" s="57">
        <v>8263.6423798473515</v>
      </c>
      <c r="E35" s="57">
        <v>1328.6336799292706</v>
      </c>
      <c r="F35" s="57">
        <v>6133.8754789357172</v>
      </c>
      <c r="G35" s="58">
        <v>0</v>
      </c>
      <c r="H35" s="59">
        <v>46120.829522789951</v>
      </c>
      <c r="I35" s="62"/>
      <c r="J35" s="58">
        <v>2043.9527797722133</v>
      </c>
      <c r="K35" s="58">
        <v>361.71355076247642</v>
      </c>
      <c r="L35" s="58">
        <v>5.9229782257845285</v>
      </c>
      <c r="M35" s="58">
        <v>0</v>
      </c>
      <c r="N35" s="58">
        <v>0</v>
      </c>
      <c r="O35" s="58">
        <v>2411.5893087604741</v>
      </c>
      <c r="P35" s="45"/>
      <c r="Q35" s="58">
        <v>23871.335044900712</v>
      </c>
      <c r="R35" s="58">
        <v>6215.3124253615679</v>
      </c>
      <c r="S35" s="58">
        <v>699.05115109718656</v>
      </c>
      <c r="T35" s="58">
        <v>2.4355144960759496</v>
      </c>
      <c r="U35" s="58">
        <v>0</v>
      </c>
      <c r="V35" s="58">
        <v>30788.134135855544</v>
      </c>
      <c r="W35" s="65"/>
      <c r="X35" s="58">
        <v>1605.4900509849556</v>
      </c>
      <c r="Y35" s="58">
        <v>1129.0842430953699</v>
      </c>
      <c r="Z35" s="58">
        <v>618.76648094692848</v>
      </c>
      <c r="AA35" s="58">
        <v>6131.4399644396408</v>
      </c>
      <c r="AB35" s="58">
        <v>0</v>
      </c>
      <c r="AC35" s="58">
        <v>9484.7807394668962</v>
      </c>
      <c r="AD35" s="45"/>
      <c r="AE35" s="58">
        <v>2599.922808419738</v>
      </c>
      <c r="AF35" s="58">
        <v>557.53216062793706</v>
      </c>
      <c r="AG35" s="58">
        <v>4.8930696593709753</v>
      </c>
      <c r="AH35" s="58">
        <v>0</v>
      </c>
      <c r="AI35" s="58">
        <v>0</v>
      </c>
      <c r="AJ35" s="58">
        <v>3162.3480387070458</v>
      </c>
      <c r="AK35" s="45"/>
      <c r="AL35" s="58">
        <v>43.615299999999998</v>
      </c>
      <c r="AM35" s="58">
        <v>0</v>
      </c>
      <c r="AN35" s="58">
        <v>0</v>
      </c>
      <c r="AO35" s="58">
        <v>0</v>
      </c>
      <c r="AP35" s="58">
        <v>0</v>
      </c>
      <c r="AQ35" s="58">
        <v>43.615299999999998</v>
      </c>
      <c r="AR35" s="45"/>
      <c r="AS35" s="58">
        <v>230.36199999999999</v>
      </c>
      <c r="AT35" s="58">
        <v>0</v>
      </c>
      <c r="AU35" s="58">
        <v>0</v>
      </c>
      <c r="AV35" s="58">
        <v>0</v>
      </c>
      <c r="AW35" s="58">
        <v>0</v>
      </c>
      <c r="AX35" s="58">
        <v>230.36199999999999</v>
      </c>
    </row>
    <row r="36" spans="1:50" ht="12.75" customHeight="1" x14ac:dyDescent="0.4">
      <c r="A36" s="43">
        <v>2000</v>
      </c>
      <c r="C36" s="57">
        <v>31094.498458491264</v>
      </c>
      <c r="D36" s="57">
        <v>8230.0270934378132</v>
      </c>
      <c r="E36" s="57">
        <v>1320.1957072311659</v>
      </c>
      <c r="F36" s="57">
        <v>6206.4550941279367</v>
      </c>
      <c r="G36" s="58">
        <v>0</v>
      </c>
      <c r="H36" s="59">
        <v>46851.176353288189</v>
      </c>
      <c r="I36" s="62"/>
      <c r="J36" s="58">
        <v>1624.3989276650823</v>
      </c>
      <c r="K36" s="58">
        <v>278.28552256210151</v>
      </c>
      <c r="L36" s="58">
        <v>5.5303655777515131</v>
      </c>
      <c r="M36" s="58">
        <v>0</v>
      </c>
      <c r="N36" s="58">
        <v>0</v>
      </c>
      <c r="O36" s="58">
        <v>1908.2148158049351</v>
      </c>
      <c r="P36" s="45"/>
      <c r="Q36" s="58">
        <v>24846.850692976026</v>
      </c>
      <c r="R36" s="58">
        <v>6262.6999488211777</v>
      </c>
      <c r="S36" s="58">
        <v>694.36891171725358</v>
      </c>
      <c r="T36" s="58">
        <v>2.5292856944798134</v>
      </c>
      <c r="U36" s="58">
        <v>0</v>
      </c>
      <c r="V36" s="58">
        <v>31806.448839208941</v>
      </c>
      <c r="W36" s="45"/>
      <c r="X36" s="58">
        <v>1664.1673396539907</v>
      </c>
      <c r="Y36" s="58">
        <v>1132.9734195569888</v>
      </c>
      <c r="Z36" s="58">
        <v>615.61442977602701</v>
      </c>
      <c r="AA36" s="58">
        <v>6203.925808433457</v>
      </c>
      <c r="AB36" s="58">
        <v>0</v>
      </c>
      <c r="AC36" s="58">
        <v>9616.6809974204643</v>
      </c>
      <c r="AD36" s="45"/>
      <c r="AE36" s="58">
        <v>2678.6414981961598</v>
      </c>
      <c r="AF36" s="58">
        <v>556.06820249754446</v>
      </c>
      <c r="AG36" s="58">
        <v>4.6820001601338399</v>
      </c>
      <c r="AH36" s="58">
        <v>0</v>
      </c>
      <c r="AI36" s="58">
        <v>0</v>
      </c>
      <c r="AJ36" s="58">
        <v>3239.3917008538378</v>
      </c>
      <c r="AK36" s="45"/>
      <c r="AL36" s="58">
        <v>44.414999999999999</v>
      </c>
      <c r="AM36" s="58">
        <v>0</v>
      </c>
      <c r="AN36" s="58">
        <v>0</v>
      </c>
      <c r="AO36" s="58">
        <v>0</v>
      </c>
      <c r="AP36" s="58">
        <v>0</v>
      </c>
      <c r="AQ36" s="58">
        <v>44.414999999999999</v>
      </c>
      <c r="AR36" s="45"/>
      <c r="AS36" s="58">
        <v>236.02500000000001</v>
      </c>
      <c r="AT36" s="58">
        <v>0</v>
      </c>
      <c r="AU36" s="58">
        <v>0</v>
      </c>
      <c r="AV36" s="58">
        <v>0</v>
      </c>
      <c r="AW36" s="58">
        <v>0</v>
      </c>
      <c r="AX36" s="58">
        <v>236.02500000000001</v>
      </c>
    </row>
    <row r="37" spans="1:50" ht="12.75" customHeight="1" x14ac:dyDescent="0.4">
      <c r="A37" s="43">
        <v>2001</v>
      </c>
      <c r="C37" s="57">
        <v>32507.130854661031</v>
      </c>
      <c r="D37" s="57">
        <v>8073.4613572111739</v>
      </c>
      <c r="E37" s="57">
        <v>1313.7035720171054</v>
      </c>
      <c r="F37" s="57">
        <v>6284.0330936466971</v>
      </c>
      <c r="G37" s="58">
        <v>0</v>
      </c>
      <c r="H37" s="59">
        <v>48178.32887753602</v>
      </c>
      <c r="I37" s="62"/>
      <c r="J37" s="58">
        <v>1579.570776089027</v>
      </c>
      <c r="K37" s="58">
        <v>252.31795140165153</v>
      </c>
      <c r="L37" s="58">
        <v>5.2575752279671137</v>
      </c>
      <c r="M37" s="58">
        <v>0</v>
      </c>
      <c r="N37" s="58">
        <v>0</v>
      </c>
      <c r="O37" s="58">
        <v>1837.1463027186458</v>
      </c>
      <c r="P37" s="45"/>
      <c r="Q37" s="58">
        <v>25855.668776427385</v>
      </c>
      <c r="R37" s="58">
        <v>6076.5513273336983</v>
      </c>
      <c r="S37" s="58">
        <v>689.9206997320814</v>
      </c>
      <c r="T37" s="58">
        <v>2.6227390691692958</v>
      </c>
      <c r="U37" s="58">
        <v>0</v>
      </c>
      <c r="V37" s="58">
        <v>32624.763542562338</v>
      </c>
      <c r="W37" s="45"/>
      <c r="X37" s="58">
        <v>1848.3885946400947</v>
      </c>
      <c r="Y37" s="58">
        <v>1173.3488370959712</v>
      </c>
      <c r="Z37" s="58">
        <v>614.04911824358487</v>
      </c>
      <c r="AA37" s="58">
        <v>6281.4103545775279</v>
      </c>
      <c r="AB37" s="58">
        <v>0</v>
      </c>
      <c r="AC37" s="58">
        <v>9917.1969045571786</v>
      </c>
      <c r="AD37" s="45"/>
      <c r="AE37" s="58">
        <v>2951.1852075045276</v>
      </c>
      <c r="AF37" s="58">
        <v>571.24324137985252</v>
      </c>
      <c r="AG37" s="58">
        <v>4.4761788134721279</v>
      </c>
      <c r="AH37" s="58">
        <v>0</v>
      </c>
      <c r="AI37" s="58">
        <v>0</v>
      </c>
      <c r="AJ37" s="58">
        <v>3526.9046276978524</v>
      </c>
      <c r="AK37" s="45"/>
      <c r="AL37" s="58">
        <v>31.877500000000001</v>
      </c>
      <c r="AM37" s="58">
        <v>0</v>
      </c>
      <c r="AN37" s="58">
        <v>0</v>
      </c>
      <c r="AO37" s="58">
        <v>0</v>
      </c>
      <c r="AP37" s="58">
        <v>0</v>
      </c>
      <c r="AQ37" s="58">
        <v>31.877500000000001</v>
      </c>
      <c r="AR37" s="45"/>
      <c r="AS37" s="58">
        <v>240.44</v>
      </c>
      <c r="AT37" s="58">
        <v>0</v>
      </c>
      <c r="AU37" s="58">
        <v>0</v>
      </c>
      <c r="AV37" s="58">
        <v>0</v>
      </c>
      <c r="AW37" s="58">
        <v>0</v>
      </c>
      <c r="AX37" s="58">
        <v>240.44</v>
      </c>
    </row>
    <row r="38" spans="1:50" ht="12.75" customHeight="1" x14ac:dyDescent="0.4">
      <c r="A38" s="43">
        <v>2002</v>
      </c>
      <c r="C38" s="57">
        <v>31414.673833787623</v>
      </c>
      <c r="D38" s="57">
        <v>8054.3293502077422</v>
      </c>
      <c r="E38" s="298">
        <v>1335.7474519062532</v>
      </c>
      <c r="F38" s="57">
        <v>6665.8605317299834</v>
      </c>
      <c r="G38" s="58">
        <v>0</v>
      </c>
      <c r="H38" s="59">
        <v>47470.611167631607</v>
      </c>
      <c r="I38" s="62"/>
      <c r="J38" s="58">
        <v>1220.2072152614519</v>
      </c>
      <c r="K38" s="58">
        <v>199.9972130276328</v>
      </c>
      <c r="L38" s="58">
        <v>4.8691275545734145</v>
      </c>
      <c r="M38" s="58">
        <v>0</v>
      </c>
      <c r="N38" s="58">
        <v>0</v>
      </c>
      <c r="O38" s="58">
        <v>1425.0735558436581</v>
      </c>
      <c r="P38" s="45"/>
      <c r="Q38" s="58">
        <v>25519.444002529464</v>
      </c>
      <c r="R38" s="58">
        <v>6153.9490808123492</v>
      </c>
      <c r="S38" s="58">
        <v>686.05164959233286</v>
      </c>
      <c r="T38" s="58">
        <v>2.7171439534305546</v>
      </c>
      <c r="U38" s="58">
        <v>0</v>
      </c>
      <c r="V38" s="58">
        <v>32362.161876887574</v>
      </c>
      <c r="W38" s="45"/>
      <c r="X38" s="58">
        <v>1826.1972569403777</v>
      </c>
      <c r="Y38" s="58">
        <v>1189.4956239051487</v>
      </c>
      <c r="Z38" s="58">
        <v>640.5452447055211</v>
      </c>
      <c r="AA38" s="58">
        <v>6663.143387776553</v>
      </c>
      <c r="AB38" s="58">
        <v>0</v>
      </c>
      <c r="AC38" s="58">
        <v>10319.3815133276</v>
      </c>
      <c r="AD38" s="45"/>
      <c r="AE38" s="58">
        <v>2572.2863590563329</v>
      </c>
      <c r="AF38" s="58">
        <v>510.88743246261112</v>
      </c>
      <c r="AG38" s="58">
        <v>4.281430053825944</v>
      </c>
      <c r="AH38" s="58">
        <v>0</v>
      </c>
      <c r="AI38" s="58">
        <v>0</v>
      </c>
      <c r="AJ38" s="58">
        <v>3087.4552215727704</v>
      </c>
      <c r="AK38" s="45"/>
      <c r="AL38" s="58">
        <v>33.19</v>
      </c>
      <c r="AM38" s="58">
        <v>0</v>
      </c>
      <c r="AN38" s="58">
        <v>0</v>
      </c>
      <c r="AO38" s="58">
        <v>0</v>
      </c>
      <c r="AP38" s="58">
        <v>0</v>
      </c>
      <c r="AQ38" s="58">
        <v>33.19</v>
      </c>
      <c r="AR38" s="45"/>
      <c r="AS38" s="58">
        <v>243.34899999999999</v>
      </c>
      <c r="AT38" s="58">
        <v>0</v>
      </c>
      <c r="AU38" s="58">
        <v>0</v>
      </c>
      <c r="AV38" s="58">
        <v>0</v>
      </c>
      <c r="AW38" s="58">
        <v>0</v>
      </c>
      <c r="AX38" s="58">
        <v>243.34899999999999</v>
      </c>
    </row>
    <row r="39" spans="1:50" ht="12.75" customHeight="1" x14ac:dyDescent="0.4">
      <c r="A39" s="43">
        <v>2003</v>
      </c>
      <c r="C39" s="57">
        <v>32035.000277597937</v>
      </c>
      <c r="D39" s="57">
        <v>8058.0063218921323</v>
      </c>
      <c r="E39" s="57">
        <v>1338.3853351526479</v>
      </c>
      <c r="F39" s="57">
        <v>6861.6341274863198</v>
      </c>
      <c r="G39" s="58">
        <v>0</v>
      </c>
      <c r="H39" s="59">
        <v>48293.026062129036</v>
      </c>
      <c r="I39" s="62"/>
      <c r="J39" s="58">
        <v>995.07159989280706</v>
      </c>
      <c r="K39" s="58">
        <v>159.36755399402261</v>
      </c>
      <c r="L39" s="58">
        <v>4.5093769753110378</v>
      </c>
      <c r="M39" s="58">
        <v>0</v>
      </c>
      <c r="N39" s="58">
        <v>0</v>
      </c>
      <c r="O39" s="58">
        <v>1158.9485308621408</v>
      </c>
      <c r="P39" s="45"/>
      <c r="Q39" s="58">
        <v>26339.821374618135</v>
      </c>
      <c r="R39" s="58">
        <v>6206.5568319774911</v>
      </c>
      <c r="S39" s="58">
        <v>682.64831959787819</v>
      </c>
      <c r="T39" s="58">
        <v>2.8121050989190088</v>
      </c>
      <c r="U39" s="58">
        <v>0</v>
      </c>
      <c r="V39" s="58">
        <v>33231.838631292419</v>
      </c>
      <c r="W39" s="45"/>
      <c r="X39" s="58">
        <v>1876.1285118958542</v>
      </c>
      <c r="Y39" s="58">
        <v>1194.0787420021454</v>
      </c>
      <c r="Z39" s="58">
        <v>647.13205647470204</v>
      </c>
      <c r="AA39" s="58">
        <v>6858.8220223874005</v>
      </c>
      <c r="AB39" s="58">
        <v>0</v>
      </c>
      <c r="AC39" s="58">
        <v>10576.161332760103</v>
      </c>
      <c r="AD39" s="45"/>
      <c r="AE39" s="58">
        <v>2566.0847911911419</v>
      </c>
      <c r="AF39" s="58">
        <v>498.00319391847376</v>
      </c>
      <c r="AG39" s="58">
        <v>4.0955821047566365</v>
      </c>
      <c r="AH39" s="58">
        <v>0</v>
      </c>
      <c r="AI39" s="58">
        <v>0</v>
      </c>
      <c r="AJ39" s="58">
        <v>3068.1835672143725</v>
      </c>
      <c r="AK39" s="45"/>
      <c r="AL39" s="58">
        <v>10.834</v>
      </c>
      <c r="AM39" s="58">
        <v>0</v>
      </c>
      <c r="AN39" s="58">
        <v>0</v>
      </c>
      <c r="AO39" s="58">
        <v>0</v>
      </c>
      <c r="AP39" s="58">
        <v>0</v>
      </c>
      <c r="AQ39" s="58">
        <v>10.834</v>
      </c>
      <c r="AR39" s="45"/>
      <c r="AS39" s="58">
        <v>247.06</v>
      </c>
      <c r="AT39" s="58">
        <v>0</v>
      </c>
      <c r="AU39" s="58">
        <v>0</v>
      </c>
      <c r="AV39" s="58">
        <v>0</v>
      </c>
      <c r="AW39" s="58">
        <v>0</v>
      </c>
      <c r="AX39" s="58">
        <v>247.06</v>
      </c>
    </row>
    <row r="40" spans="1:50" ht="12.75" customHeight="1" x14ac:dyDescent="0.4">
      <c r="A40" s="43">
        <v>2004</v>
      </c>
      <c r="C40" s="57">
        <v>32891.478655769242</v>
      </c>
      <c r="D40" s="57">
        <v>8039.2346888783304</v>
      </c>
      <c r="E40" s="57">
        <v>1340.2847130793118</v>
      </c>
      <c r="F40" s="57">
        <v>7060.910716859009</v>
      </c>
      <c r="G40" s="58">
        <v>0</v>
      </c>
      <c r="H40" s="59">
        <v>49331.908774585885</v>
      </c>
      <c r="I40" s="62"/>
      <c r="J40" s="58">
        <v>860.61407970830192</v>
      </c>
      <c r="K40" s="58">
        <v>134.57139384680525</v>
      </c>
      <c r="L40" s="58">
        <v>4.207930809224945</v>
      </c>
      <c r="M40" s="58">
        <v>0</v>
      </c>
      <c r="N40" s="58">
        <v>0</v>
      </c>
      <c r="O40" s="58">
        <v>999.39340436433224</v>
      </c>
      <c r="P40" s="45"/>
      <c r="Q40" s="58">
        <v>27155.108655171451</v>
      </c>
      <c r="R40" s="58">
        <v>6247.2399058058372</v>
      </c>
      <c r="S40" s="58">
        <v>679.92824846613462</v>
      </c>
      <c r="T40" s="58">
        <v>2.9085989115887734</v>
      </c>
      <c r="U40" s="58">
        <v>0</v>
      </c>
      <c r="V40" s="58">
        <v>34085.185408355013</v>
      </c>
      <c r="W40" s="45"/>
      <c r="X40" s="58">
        <v>1831.1901951140137</v>
      </c>
      <c r="Y40" s="58">
        <v>1137.8959863504085</v>
      </c>
      <c r="Z40" s="58">
        <v>652.22977571283434</v>
      </c>
      <c r="AA40" s="58">
        <v>7058.0021179474206</v>
      </c>
      <c r="AB40" s="58">
        <v>0</v>
      </c>
      <c r="AC40" s="58">
        <v>10679.318075124678</v>
      </c>
      <c r="AD40" s="45"/>
      <c r="AE40" s="58">
        <v>2741.8810257754731</v>
      </c>
      <c r="AF40" s="58">
        <v>519.52740287527877</v>
      </c>
      <c r="AG40" s="58">
        <v>3.9187580911177458</v>
      </c>
      <c r="AH40" s="58">
        <v>0</v>
      </c>
      <c r="AI40" s="58">
        <v>0</v>
      </c>
      <c r="AJ40" s="58">
        <v>3265.3271867418698</v>
      </c>
      <c r="AK40" s="45"/>
      <c r="AL40" s="58">
        <v>51.034700000000001</v>
      </c>
      <c r="AM40" s="58">
        <v>0</v>
      </c>
      <c r="AN40" s="58">
        <v>0</v>
      </c>
      <c r="AO40" s="58">
        <v>0</v>
      </c>
      <c r="AP40" s="58">
        <v>0</v>
      </c>
      <c r="AQ40" s="58">
        <v>51.034700000000001</v>
      </c>
      <c r="AR40" s="45"/>
      <c r="AS40" s="58">
        <v>251.65</v>
      </c>
      <c r="AT40" s="58">
        <v>0</v>
      </c>
      <c r="AU40" s="58">
        <v>0</v>
      </c>
      <c r="AV40" s="58">
        <v>0</v>
      </c>
      <c r="AW40" s="58">
        <v>0</v>
      </c>
      <c r="AX40" s="58">
        <v>251.65</v>
      </c>
    </row>
    <row r="41" spans="1:50" ht="12.75" customHeight="1" x14ac:dyDescent="0.4">
      <c r="A41" s="43">
        <v>2005</v>
      </c>
      <c r="C41" s="57">
        <v>31374.500358466499</v>
      </c>
      <c r="D41" s="57">
        <v>7891.5625658979698</v>
      </c>
      <c r="E41" s="57">
        <v>1332.2110304891555</v>
      </c>
      <c r="F41" s="57">
        <v>7206.0831084900256</v>
      </c>
      <c r="G41" s="58">
        <v>0</v>
      </c>
      <c r="H41" s="59">
        <v>47804.357063343639</v>
      </c>
      <c r="I41" s="62"/>
      <c r="J41" s="58">
        <v>597.63202347057086</v>
      </c>
      <c r="K41" s="58">
        <v>95.900060481882548</v>
      </c>
      <c r="L41" s="58">
        <v>3.7153136047204125</v>
      </c>
      <c r="M41" s="58">
        <v>0</v>
      </c>
      <c r="N41" s="58">
        <v>0</v>
      </c>
      <c r="O41" s="58">
        <v>697.24739755717371</v>
      </c>
      <c r="P41" s="45"/>
      <c r="Q41" s="58">
        <v>26017.103160734201</v>
      </c>
      <c r="R41" s="58">
        <v>6142.3745412910748</v>
      </c>
      <c r="S41" s="58">
        <v>673.21736775534328</v>
      </c>
      <c r="T41" s="58">
        <v>2.9860789747604035</v>
      </c>
      <c r="U41" s="58">
        <v>0</v>
      </c>
      <c r="V41" s="58">
        <v>32835.681148755371</v>
      </c>
      <c r="W41" s="45"/>
      <c r="X41" s="58">
        <v>1804.112192566668</v>
      </c>
      <c r="Y41" s="58">
        <v>1150.4648902296842</v>
      </c>
      <c r="Z41" s="58">
        <v>651.53809749061702</v>
      </c>
      <c r="AA41" s="58">
        <v>7203.0970295152647</v>
      </c>
      <c r="AB41" s="58">
        <v>0</v>
      </c>
      <c r="AC41" s="58">
        <v>10809.212209802234</v>
      </c>
      <c r="AD41" s="45"/>
      <c r="AE41" s="58">
        <v>2585.9172816950613</v>
      </c>
      <c r="AF41" s="58">
        <v>502.82307389532781</v>
      </c>
      <c r="AG41" s="58">
        <v>3.7402516384748394</v>
      </c>
      <c r="AH41" s="58">
        <v>0</v>
      </c>
      <c r="AI41" s="58">
        <v>0</v>
      </c>
      <c r="AJ41" s="58">
        <v>3092.4806072288643</v>
      </c>
      <c r="AK41" s="45"/>
      <c r="AL41" s="58">
        <v>51.934699999999999</v>
      </c>
      <c r="AM41" s="58">
        <v>0</v>
      </c>
      <c r="AN41" s="58">
        <v>0</v>
      </c>
      <c r="AO41" s="58">
        <v>0</v>
      </c>
      <c r="AP41" s="58">
        <v>0</v>
      </c>
      <c r="AQ41" s="58">
        <v>51.934699999999999</v>
      </c>
      <c r="AR41" s="45"/>
      <c r="AS41" s="58">
        <v>317.80099999999999</v>
      </c>
      <c r="AT41" s="58">
        <v>0</v>
      </c>
      <c r="AU41" s="58">
        <v>0</v>
      </c>
      <c r="AV41" s="58">
        <v>0</v>
      </c>
      <c r="AW41" s="58">
        <v>0</v>
      </c>
      <c r="AX41" s="58">
        <v>317.80099999999999</v>
      </c>
    </row>
    <row r="42" spans="1:50" ht="12.75" customHeight="1" x14ac:dyDescent="0.4">
      <c r="A42" s="43">
        <v>2006</v>
      </c>
      <c r="C42" s="57">
        <v>30144.740588285142</v>
      </c>
      <c r="D42" s="57">
        <v>7793.3323711577568</v>
      </c>
      <c r="E42" s="57">
        <v>1333.3973997726462</v>
      </c>
      <c r="F42" s="57">
        <v>7302.3672672065077</v>
      </c>
      <c r="G42" s="58">
        <v>0</v>
      </c>
      <c r="H42" s="59">
        <v>46573.83762642205</v>
      </c>
      <c r="I42" s="62"/>
      <c r="J42" s="58">
        <v>547.48868319025837</v>
      </c>
      <c r="K42" s="58">
        <v>90.829267149645986</v>
      </c>
      <c r="L42" s="58">
        <v>3.4735748441258814</v>
      </c>
      <c r="M42" s="58">
        <v>0</v>
      </c>
      <c r="N42" s="58">
        <v>0</v>
      </c>
      <c r="O42" s="58">
        <v>641.79152518403021</v>
      </c>
      <c r="P42" s="45"/>
      <c r="Q42" s="58">
        <v>24811.85062460426</v>
      </c>
      <c r="R42" s="58">
        <v>6056.2271633849996</v>
      </c>
      <c r="S42" s="58">
        <v>678.93487228810454</v>
      </c>
      <c r="T42" s="58">
        <v>3.1179723668653643</v>
      </c>
      <c r="U42" s="58">
        <v>0</v>
      </c>
      <c r="V42" s="58">
        <v>31550.130632644225</v>
      </c>
      <c r="W42" s="45"/>
      <c r="X42" s="58">
        <v>1672.9664463610827</v>
      </c>
      <c r="Y42" s="58">
        <v>1102.9674643323397</v>
      </c>
      <c r="Z42" s="58">
        <v>647.42377264773893</v>
      </c>
      <c r="AA42" s="58">
        <v>7299.2492948396421</v>
      </c>
      <c r="AB42" s="58">
        <v>0</v>
      </c>
      <c r="AC42" s="58">
        <v>10722.606978180804</v>
      </c>
      <c r="AD42" s="45"/>
      <c r="AE42" s="58">
        <v>2702.5906341295386</v>
      </c>
      <c r="AF42" s="58">
        <v>543.30847629077186</v>
      </c>
      <c r="AG42" s="58">
        <v>3.5651799926768497</v>
      </c>
      <c r="AH42" s="58">
        <v>0</v>
      </c>
      <c r="AI42" s="58">
        <v>0</v>
      </c>
      <c r="AJ42" s="58">
        <v>3249.4642904129869</v>
      </c>
      <c r="AK42" s="45"/>
      <c r="AL42" s="58">
        <v>51.934699999999999</v>
      </c>
      <c r="AM42" s="58">
        <v>0</v>
      </c>
      <c r="AN42" s="58">
        <v>0</v>
      </c>
      <c r="AO42" s="58">
        <v>0</v>
      </c>
      <c r="AP42" s="58">
        <v>0</v>
      </c>
      <c r="AQ42" s="58">
        <v>51.934699999999999</v>
      </c>
      <c r="AR42" s="45"/>
      <c r="AS42" s="58">
        <v>357.90949999999998</v>
      </c>
      <c r="AT42" s="58">
        <v>0</v>
      </c>
      <c r="AU42" s="58">
        <v>0</v>
      </c>
      <c r="AV42" s="58">
        <v>0</v>
      </c>
      <c r="AW42" s="58">
        <v>0</v>
      </c>
      <c r="AX42" s="58">
        <v>357.90949999999998</v>
      </c>
    </row>
    <row r="43" spans="1:50" s="55" customFormat="1" x14ac:dyDescent="0.4">
      <c r="A43" s="43">
        <v>2007</v>
      </c>
      <c r="B43" s="43"/>
      <c r="C43" s="57">
        <v>28585.418997902096</v>
      </c>
      <c r="D43" s="57">
        <v>7648.0696959222723</v>
      </c>
      <c r="E43" s="57">
        <v>1324.3824958876835</v>
      </c>
      <c r="F43" s="57">
        <v>7374.5529262515902</v>
      </c>
      <c r="G43" s="58">
        <v>0</v>
      </c>
      <c r="H43" s="59">
        <v>44932.424115963644</v>
      </c>
      <c r="I43" s="62"/>
      <c r="J43" s="66">
        <v>577.59409245715131</v>
      </c>
      <c r="K43" s="66">
        <v>99.685964203603987</v>
      </c>
      <c r="L43" s="66">
        <v>2.8425931145651782</v>
      </c>
      <c r="M43" s="58">
        <v>0</v>
      </c>
      <c r="N43" s="58">
        <v>0</v>
      </c>
      <c r="O43" s="66">
        <v>680.1226497753205</v>
      </c>
      <c r="P43" s="60"/>
      <c r="Q43" s="66">
        <v>23657.174213410995</v>
      </c>
      <c r="R43" s="66">
        <v>6007.1223093520239</v>
      </c>
      <c r="S43" s="66">
        <v>673.68368216434521</v>
      </c>
      <c r="T43" s="66">
        <v>3.1986594104639452</v>
      </c>
      <c r="U43" s="58">
        <v>0</v>
      </c>
      <c r="V43" s="66">
        <v>30341.178864337828</v>
      </c>
      <c r="W43" s="60"/>
      <c r="X43" s="66">
        <v>1522.5658969780136</v>
      </c>
      <c r="Y43" s="66">
        <v>1044.2684972689622</v>
      </c>
      <c r="Z43" s="66">
        <v>644.44470572577836</v>
      </c>
      <c r="AA43" s="66">
        <v>7371.3542668411264</v>
      </c>
      <c r="AB43" s="66"/>
      <c r="AC43" s="66">
        <v>10582.633366813881</v>
      </c>
      <c r="AD43" s="60"/>
      <c r="AE43" s="66">
        <v>2376.4210219666911</v>
      </c>
      <c r="AF43" s="66">
        <v>496.99292509768213</v>
      </c>
      <c r="AG43" s="66">
        <v>3.4115148829947435</v>
      </c>
      <c r="AH43" s="58">
        <v>0</v>
      </c>
      <c r="AI43" s="58">
        <v>0</v>
      </c>
      <c r="AJ43" s="66">
        <v>2876.8254619473687</v>
      </c>
      <c r="AK43" s="60"/>
      <c r="AL43" s="66">
        <v>51.934651762682712</v>
      </c>
      <c r="AM43" s="58">
        <v>0</v>
      </c>
      <c r="AN43" s="58">
        <v>0</v>
      </c>
      <c r="AO43" s="58">
        <v>0</v>
      </c>
      <c r="AP43" s="58">
        <v>0</v>
      </c>
      <c r="AQ43" s="66">
        <v>51.934651762682712</v>
      </c>
      <c r="AR43" s="60"/>
      <c r="AS43" s="66">
        <v>399.72912132656188</v>
      </c>
      <c r="AT43" s="58">
        <v>0</v>
      </c>
      <c r="AU43" s="58">
        <v>0</v>
      </c>
      <c r="AV43" s="58">
        <v>0</v>
      </c>
      <c r="AW43" s="58">
        <v>0</v>
      </c>
      <c r="AX43" s="66">
        <v>399.72912132656188</v>
      </c>
    </row>
    <row r="44" spans="1:50" ht="12.75" customHeight="1" x14ac:dyDescent="0.4">
      <c r="A44" s="43">
        <v>2008</v>
      </c>
      <c r="C44" s="57">
        <v>29368.094241769566</v>
      </c>
      <c r="D44" s="57">
        <v>8159.4288509874041</v>
      </c>
      <c r="E44" s="57">
        <v>1199.9815284955439</v>
      </c>
      <c r="F44" s="57">
        <v>1371.4415450105707</v>
      </c>
      <c r="G44" s="58">
        <v>5898.9795638159067</v>
      </c>
      <c r="H44" s="59">
        <v>45997.92573007899</v>
      </c>
      <c r="I44" s="62"/>
      <c r="J44" s="66">
        <v>645.74527859288207</v>
      </c>
      <c r="K44" s="66">
        <v>104.08554991068547</v>
      </c>
      <c r="L44" s="66">
        <v>2.8503203910984189</v>
      </c>
      <c r="M44" s="58">
        <v>0</v>
      </c>
      <c r="N44" s="58">
        <v>0</v>
      </c>
      <c r="O44" s="66">
        <v>752.68114889466597</v>
      </c>
      <c r="P44" s="45"/>
      <c r="Q44" s="66">
        <v>24449.951712536571</v>
      </c>
      <c r="R44" s="66">
        <v>5798.284792073724</v>
      </c>
      <c r="S44" s="66">
        <v>664.56829674115886</v>
      </c>
      <c r="T44" s="66">
        <v>3.2586337446074713</v>
      </c>
      <c r="U44" s="58">
        <v>0</v>
      </c>
      <c r="V44" s="66">
        <v>30916.063435096061</v>
      </c>
      <c r="W44" s="45"/>
      <c r="X44" s="66">
        <v>2351.0310121159587</v>
      </c>
      <c r="Y44" s="66">
        <v>709.99248400795204</v>
      </c>
      <c r="Z44" s="66">
        <v>507.93975805212983</v>
      </c>
      <c r="AA44" s="66">
        <v>1265.0292044668224</v>
      </c>
      <c r="AB44" s="66">
        <v>5466.9533711077793</v>
      </c>
      <c r="AC44" s="66">
        <v>10300.945829750643</v>
      </c>
      <c r="AD44" s="67"/>
      <c r="AE44" s="66">
        <v>2535.0630757726412</v>
      </c>
      <c r="AF44" s="66">
        <v>495.1462803436778</v>
      </c>
      <c r="AG44" s="66">
        <v>3.2510305292299568</v>
      </c>
      <c r="AH44" s="58">
        <v>0</v>
      </c>
      <c r="AI44" s="58">
        <v>0</v>
      </c>
      <c r="AJ44" s="66">
        <v>3033.4603866455491</v>
      </c>
      <c r="AK44" s="45"/>
      <c r="AL44" s="66">
        <v>51.934651762682712</v>
      </c>
      <c r="AM44" s="58">
        <v>0</v>
      </c>
      <c r="AN44" s="58">
        <v>0</v>
      </c>
      <c r="AO44" s="58">
        <v>0</v>
      </c>
      <c r="AP44" s="58">
        <v>0</v>
      </c>
      <c r="AQ44" s="66">
        <v>51.934651762682712</v>
      </c>
      <c r="AR44" s="45"/>
      <c r="AS44" s="66">
        <v>942.8402779293865</v>
      </c>
      <c r="AT44" s="58">
        <v>0</v>
      </c>
      <c r="AU44" s="58">
        <v>0</v>
      </c>
      <c r="AV44" s="58">
        <v>0</v>
      </c>
      <c r="AW44" s="58">
        <v>0</v>
      </c>
      <c r="AX44" s="66">
        <v>942.8402779293865</v>
      </c>
    </row>
    <row r="45" spans="1:50" ht="12.75" customHeight="1" x14ac:dyDescent="0.4">
      <c r="A45" s="43">
        <v>2009</v>
      </c>
      <c r="C45" s="57">
        <v>29406.633814644403</v>
      </c>
      <c r="D45" s="57">
        <v>7497.0492217362489</v>
      </c>
      <c r="E45" s="57">
        <v>1119.8487171815702</v>
      </c>
      <c r="F45" s="57">
        <v>1251.7326001603597</v>
      </c>
      <c r="G45" s="58">
        <v>5409.4907327111105</v>
      </c>
      <c r="H45" s="59">
        <v>44684.755086433681</v>
      </c>
      <c r="I45" s="62"/>
      <c r="J45" s="66">
        <v>663.12718749080341</v>
      </c>
      <c r="K45" s="66">
        <v>50.222630373934365</v>
      </c>
      <c r="L45" s="58">
        <v>0</v>
      </c>
      <c r="M45" s="58">
        <v>0</v>
      </c>
      <c r="N45" s="58">
        <v>0</v>
      </c>
      <c r="O45" s="66">
        <v>713.34981786473782</v>
      </c>
      <c r="P45" s="45"/>
      <c r="Q45" s="66">
        <v>22840.530858999882</v>
      </c>
      <c r="R45" s="66">
        <v>6224.0173170328471</v>
      </c>
      <c r="S45" s="66">
        <v>617.24786668231889</v>
      </c>
      <c r="T45" s="58">
        <v>0</v>
      </c>
      <c r="U45" s="58">
        <v>0</v>
      </c>
      <c r="V45" s="66">
        <v>29681.796042715046</v>
      </c>
      <c r="W45" s="45"/>
      <c r="X45" s="66">
        <v>2326.3195438194584</v>
      </c>
      <c r="Y45" s="66">
        <v>702.52981904568719</v>
      </c>
      <c r="Z45" s="66">
        <v>502.60085049925141</v>
      </c>
      <c r="AA45" s="66">
        <v>1251.7326001603597</v>
      </c>
      <c r="AB45" s="66">
        <v>5409.4907327111105</v>
      </c>
      <c r="AC45" s="66">
        <v>10192.673546235867</v>
      </c>
      <c r="AD45" s="67"/>
      <c r="AE45" s="66">
        <v>2492.8556548089427</v>
      </c>
      <c r="AF45" s="66">
        <v>520.27945528378063</v>
      </c>
      <c r="AG45" s="58">
        <v>0</v>
      </c>
      <c r="AH45" s="58">
        <v>0</v>
      </c>
      <c r="AI45" s="58">
        <v>0</v>
      </c>
      <c r="AJ45" s="66">
        <v>3013.1351100927232</v>
      </c>
      <c r="AK45" s="45"/>
      <c r="AL45" s="66">
        <v>51.934651762682712</v>
      </c>
      <c r="AM45" s="58">
        <v>0</v>
      </c>
      <c r="AN45" s="58">
        <v>0</v>
      </c>
      <c r="AO45" s="58">
        <v>0</v>
      </c>
      <c r="AP45" s="58">
        <v>0</v>
      </c>
      <c r="AQ45" s="66">
        <v>51.934651762682712</v>
      </c>
      <c r="AR45" s="45"/>
      <c r="AS45" s="66">
        <v>1031.8659177626284</v>
      </c>
      <c r="AT45" s="58">
        <v>0</v>
      </c>
      <c r="AU45" s="58">
        <v>0</v>
      </c>
      <c r="AV45" s="58">
        <v>0</v>
      </c>
      <c r="AW45" s="58">
        <v>0</v>
      </c>
      <c r="AX45" s="66">
        <v>1031.8659177626284</v>
      </c>
    </row>
    <row r="46" spans="1:50" ht="12.75" customHeight="1" x14ac:dyDescent="0.4">
      <c r="A46" s="43">
        <v>2010</v>
      </c>
      <c r="C46" s="57">
        <f t="shared" ref="C46:C53" si="0">SUM(J46,Q46,X46,AE46,AL46,AS46)</f>
        <v>34627.326955373945</v>
      </c>
      <c r="D46" s="57">
        <f t="shared" ref="D46:H53" si="1">SUM(K46,R46,Y46,AF46,AM46,AT46)</f>
        <v>7083.5047628707152</v>
      </c>
      <c r="E46" s="57">
        <f t="shared" si="1"/>
        <v>1091.7625691492726</v>
      </c>
      <c r="F46" s="57">
        <f t="shared" si="1"/>
        <v>1211.4986751393801</v>
      </c>
      <c r="G46" s="58">
        <f t="shared" si="1"/>
        <v>5396.2571919681768</v>
      </c>
      <c r="H46" s="59">
        <f t="shared" si="1"/>
        <v>49410.350154501495</v>
      </c>
      <c r="I46" s="62"/>
      <c r="J46" s="66">
        <v>725.93283283965252</v>
      </c>
      <c r="K46" s="66">
        <v>39.396815256366324</v>
      </c>
      <c r="L46" s="58">
        <v>0</v>
      </c>
      <c r="M46" s="58">
        <v>0</v>
      </c>
      <c r="N46" s="66">
        <v>0</v>
      </c>
      <c r="O46" s="66">
        <f>SUM(J46:N46)</f>
        <v>765.3296480960189</v>
      </c>
      <c r="P46" s="45"/>
      <c r="Q46" s="66">
        <v>26924.077328349107</v>
      </c>
      <c r="R46" s="66">
        <v>5971.6748629281619</v>
      </c>
      <c r="S46" s="66">
        <v>603.4308466548332</v>
      </c>
      <c r="T46" s="58">
        <v>0</v>
      </c>
      <c r="U46" s="58">
        <v>0</v>
      </c>
      <c r="V46" s="66">
        <f>SUM(Q46:U46)</f>
        <v>33499.183037932104</v>
      </c>
      <c r="W46" s="45"/>
      <c r="X46" s="66">
        <v>2525.6767498990498</v>
      </c>
      <c r="Y46" s="66">
        <v>595.94439945920726</v>
      </c>
      <c r="Z46" s="66">
        <v>488.33172249443942</v>
      </c>
      <c r="AA46" s="66">
        <v>1211.4986751393801</v>
      </c>
      <c r="AB46" s="66">
        <v>5396.2571919681768</v>
      </c>
      <c r="AC46" s="66">
        <f>SUM(X46:AB46)</f>
        <v>10217.708738960253</v>
      </c>
      <c r="AD46" s="67"/>
      <c r="AE46" s="66">
        <v>2951.255452082084</v>
      </c>
      <c r="AF46" s="66">
        <v>476.48868522697961</v>
      </c>
      <c r="AG46" s="58">
        <v>0</v>
      </c>
      <c r="AH46" s="58">
        <v>0</v>
      </c>
      <c r="AI46" s="58">
        <v>0</v>
      </c>
      <c r="AJ46" s="66">
        <f>SUM(AE46:AI46)</f>
        <v>3427.7441373090637</v>
      </c>
      <c r="AK46" s="45"/>
      <c r="AL46" s="66">
        <v>51.934651762682712</v>
      </c>
      <c r="AM46" s="58">
        <v>0</v>
      </c>
      <c r="AN46" s="58">
        <v>0</v>
      </c>
      <c r="AO46" s="58">
        <v>0</v>
      </c>
      <c r="AP46" s="58">
        <v>0</v>
      </c>
      <c r="AQ46" s="66">
        <f>SUM(AL46:AP46)</f>
        <v>51.934651762682712</v>
      </c>
      <c r="AR46" s="45"/>
      <c r="AS46" s="66">
        <v>1448.44994044137</v>
      </c>
      <c r="AT46" s="58">
        <v>0</v>
      </c>
      <c r="AU46" s="58">
        <v>0</v>
      </c>
      <c r="AV46" s="58">
        <v>0</v>
      </c>
      <c r="AW46" s="58">
        <v>0</v>
      </c>
      <c r="AX46" s="66">
        <f>SUM(AS46:AW46)</f>
        <v>1448.44994044137</v>
      </c>
    </row>
    <row r="47" spans="1:50" ht="12.75" customHeight="1" x14ac:dyDescent="0.4">
      <c r="A47" s="43">
        <v>2011</v>
      </c>
      <c r="C47" s="57">
        <f t="shared" si="0"/>
        <v>25694.55878542089</v>
      </c>
      <c r="D47" s="57">
        <f t="shared" si="1"/>
        <v>7446.3203352018554</v>
      </c>
      <c r="E47" s="57">
        <f t="shared" si="1"/>
        <v>1144.8000929677651</v>
      </c>
      <c r="F47" s="57">
        <f t="shared" si="1"/>
        <v>1178.4774041636194</v>
      </c>
      <c r="G47" s="58">
        <f t="shared" si="1"/>
        <v>5418.5131520797422</v>
      </c>
      <c r="H47" s="59">
        <f t="shared" si="1"/>
        <v>40882.669769833876</v>
      </c>
      <c r="I47" s="62"/>
      <c r="J47" s="66">
        <v>677.91376116253139</v>
      </c>
      <c r="K47" s="66">
        <v>50.220300669298283</v>
      </c>
      <c r="L47" s="58">
        <v>0</v>
      </c>
      <c r="M47" s="58">
        <v>0</v>
      </c>
      <c r="N47" s="66">
        <v>0</v>
      </c>
      <c r="O47" s="66">
        <f t="shared" ref="O47:O54" si="2">SUM(J47:N47)</f>
        <v>728.13406183182963</v>
      </c>
      <c r="P47" s="45"/>
      <c r="Q47" s="66">
        <v>19717.073688060816</v>
      </c>
      <c r="R47" s="66">
        <v>6208.4370992589811</v>
      </c>
      <c r="S47" s="66">
        <v>630.01382426048997</v>
      </c>
      <c r="T47" s="58">
        <v>0</v>
      </c>
      <c r="U47" s="58">
        <v>0</v>
      </c>
      <c r="V47" s="66">
        <f t="shared" ref="V47:V54" si="3">SUM(Q47:U47)</f>
        <v>26555.524611580291</v>
      </c>
      <c r="W47" s="45"/>
      <c r="X47" s="66">
        <v>1777.2540530618351</v>
      </c>
      <c r="Y47" s="66">
        <v>705.6739899394604</v>
      </c>
      <c r="Z47" s="66">
        <v>514.78626870727521</v>
      </c>
      <c r="AA47" s="66">
        <v>1178.4774041636194</v>
      </c>
      <c r="AB47" s="66">
        <v>5418.5131520797422</v>
      </c>
      <c r="AC47" s="66">
        <f t="shared" ref="AC47:AC54" si="4">SUM(X47:AB47)</f>
        <v>9594.7048679519321</v>
      </c>
      <c r="AD47" s="67"/>
      <c r="AE47" s="66">
        <v>2187.0279978908366</v>
      </c>
      <c r="AF47" s="66">
        <v>481.98894533411595</v>
      </c>
      <c r="AG47" s="58">
        <v>0</v>
      </c>
      <c r="AH47" s="58">
        <v>0</v>
      </c>
      <c r="AI47" s="58">
        <v>0</v>
      </c>
      <c r="AJ47" s="66">
        <f t="shared" ref="AJ47:AJ54" si="5">SUM(AE47:AI47)</f>
        <v>2669.0169432249527</v>
      </c>
      <c r="AK47" s="45"/>
      <c r="AL47" s="66">
        <v>51.934651762682712</v>
      </c>
      <c r="AM47" s="58">
        <v>0</v>
      </c>
      <c r="AN47" s="58">
        <v>0</v>
      </c>
      <c r="AO47" s="58">
        <v>0</v>
      </c>
      <c r="AP47" s="58">
        <v>0</v>
      </c>
      <c r="AQ47" s="66">
        <f t="shared" ref="AQ47:AQ54" si="6">SUM(AL47:AP47)</f>
        <v>51.934651762682712</v>
      </c>
      <c r="AR47" s="45"/>
      <c r="AS47" s="66">
        <v>1283.354633482189</v>
      </c>
      <c r="AT47" s="58">
        <v>0</v>
      </c>
      <c r="AU47" s="58">
        <v>0</v>
      </c>
      <c r="AV47" s="58">
        <v>0</v>
      </c>
      <c r="AW47" s="58">
        <v>0</v>
      </c>
      <c r="AX47" s="66">
        <f t="shared" ref="AX47:AX54" si="7">SUM(AS47:AW47)</f>
        <v>1283.354633482189</v>
      </c>
    </row>
    <row r="48" spans="1:50" ht="12.75" customHeight="1" x14ac:dyDescent="0.4">
      <c r="A48" s="43">
        <v>2012</v>
      </c>
      <c r="C48" s="57">
        <f t="shared" si="0"/>
        <v>28456.149849574213</v>
      </c>
      <c r="D48" s="57">
        <f t="shared" si="1"/>
        <v>7836.9178971521696</v>
      </c>
      <c r="E48" s="57">
        <f t="shared" si="1"/>
        <v>1173.1266773972682</v>
      </c>
      <c r="F48" s="57">
        <f t="shared" si="1"/>
        <v>1289.1231086493451</v>
      </c>
      <c r="G48" s="58">
        <f t="shared" si="1"/>
        <v>5685.6854116391978</v>
      </c>
      <c r="H48" s="59">
        <f t="shared" si="1"/>
        <v>44441.002944412197</v>
      </c>
      <c r="I48" s="62"/>
      <c r="J48" s="66">
        <v>641.38596430967061</v>
      </c>
      <c r="K48" s="66">
        <v>49.751712594637766</v>
      </c>
      <c r="L48" s="58">
        <v>0</v>
      </c>
      <c r="M48" s="58">
        <v>0</v>
      </c>
      <c r="N48" s="66">
        <v>0</v>
      </c>
      <c r="O48" s="66">
        <f t="shared" si="2"/>
        <v>691.13767690430836</v>
      </c>
      <c r="P48" s="45"/>
      <c r="Q48" s="66">
        <v>22238.870368626365</v>
      </c>
      <c r="R48" s="66">
        <v>6635.6142401222187</v>
      </c>
      <c r="S48" s="66">
        <v>633.69375872070202</v>
      </c>
      <c r="T48" s="58">
        <v>0</v>
      </c>
      <c r="U48" s="58">
        <v>0</v>
      </c>
      <c r="V48" s="66">
        <f t="shared" si="3"/>
        <v>29508.178367469289</v>
      </c>
      <c r="W48" s="45"/>
      <c r="X48" s="66">
        <v>1772.6875337651418</v>
      </c>
      <c r="Y48" s="66">
        <v>572.28215597133897</v>
      </c>
      <c r="Z48" s="66">
        <v>539.43291867656615</v>
      </c>
      <c r="AA48" s="66">
        <v>1289.1231086493451</v>
      </c>
      <c r="AB48" s="66">
        <v>5685.6854116391978</v>
      </c>
      <c r="AC48" s="66">
        <f t="shared" si="4"/>
        <v>9859.2111287015905</v>
      </c>
      <c r="AD48" s="67"/>
      <c r="AE48" s="66">
        <v>2244.5129582755135</v>
      </c>
      <c r="AF48" s="66">
        <v>462.39194316293543</v>
      </c>
      <c r="AG48" s="58">
        <v>0</v>
      </c>
      <c r="AH48" s="58">
        <v>0</v>
      </c>
      <c r="AI48" s="58">
        <v>0</v>
      </c>
      <c r="AJ48" s="66">
        <f t="shared" si="5"/>
        <v>2706.9049014384491</v>
      </c>
      <c r="AK48" s="45"/>
      <c r="AL48" s="66">
        <v>51.934651762682712</v>
      </c>
      <c r="AM48" s="58">
        <v>0</v>
      </c>
      <c r="AN48" s="58">
        <v>0</v>
      </c>
      <c r="AO48" s="58">
        <v>0</v>
      </c>
      <c r="AP48" s="58">
        <v>0</v>
      </c>
      <c r="AQ48" s="66">
        <f t="shared" si="6"/>
        <v>51.934651762682712</v>
      </c>
      <c r="AR48" s="45"/>
      <c r="AS48" s="66">
        <v>1506.7583728348366</v>
      </c>
      <c r="AT48" s="66">
        <v>116.87784530103812</v>
      </c>
      <c r="AU48" s="58">
        <v>0</v>
      </c>
      <c r="AV48" s="58">
        <v>0</v>
      </c>
      <c r="AW48" s="58">
        <v>0</v>
      </c>
      <c r="AX48" s="66">
        <f t="shared" si="7"/>
        <v>1623.6362181358747</v>
      </c>
    </row>
    <row r="49" spans="1:50" ht="12.75" customHeight="1" x14ac:dyDescent="0.4">
      <c r="A49" s="43">
        <v>2013</v>
      </c>
      <c r="C49" s="57">
        <f t="shared" si="0"/>
        <v>28522.223868887308</v>
      </c>
      <c r="D49" s="57">
        <f t="shared" si="1"/>
        <v>8137.7588743101023</v>
      </c>
      <c r="E49" s="57">
        <f t="shared" si="1"/>
        <v>1217.3932338354366</v>
      </c>
      <c r="F49" s="57">
        <f t="shared" si="1"/>
        <v>1296.220874377899</v>
      </c>
      <c r="G49" s="58">
        <f t="shared" si="1"/>
        <v>5716.9901511069074</v>
      </c>
      <c r="H49" s="59">
        <f t="shared" si="1"/>
        <v>44890.587002517648</v>
      </c>
      <c r="I49" s="62"/>
      <c r="J49" s="66">
        <v>657.85262331359877</v>
      </c>
      <c r="K49" s="66">
        <v>48.686787793719517</v>
      </c>
      <c r="L49" s="58">
        <v>0</v>
      </c>
      <c r="M49" s="58">
        <v>0</v>
      </c>
      <c r="N49" s="66">
        <v>0</v>
      </c>
      <c r="O49" s="66">
        <f t="shared" si="2"/>
        <v>706.5394111073183</v>
      </c>
      <c r="P49" s="45"/>
      <c r="Q49" s="66">
        <v>22042.441882027259</v>
      </c>
      <c r="R49" s="66">
        <v>6905.6047541369599</v>
      </c>
      <c r="S49" s="66">
        <v>673.70415402842559</v>
      </c>
      <c r="T49" s="58">
        <v>0</v>
      </c>
      <c r="U49" s="58">
        <v>0</v>
      </c>
      <c r="V49" s="66">
        <f t="shared" si="3"/>
        <v>29621.750790192644</v>
      </c>
      <c r="W49" s="45"/>
      <c r="X49" s="66">
        <v>1670.5712704760933</v>
      </c>
      <c r="Y49" s="66">
        <v>524.24593909177611</v>
      </c>
      <c r="Z49" s="66">
        <v>543.6890798070109</v>
      </c>
      <c r="AA49" s="66">
        <v>1296.220874377899</v>
      </c>
      <c r="AB49" s="66">
        <v>5716.9901511069074</v>
      </c>
      <c r="AC49" s="66">
        <f t="shared" si="4"/>
        <v>9751.7173148596867</v>
      </c>
      <c r="AD49" s="67"/>
      <c r="AE49" s="66">
        <v>2317.2583747639901</v>
      </c>
      <c r="AF49" s="66">
        <v>527.32575384922256</v>
      </c>
      <c r="AG49" s="58">
        <v>0</v>
      </c>
      <c r="AH49" s="58">
        <v>0</v>
      </c>
      <c r="AI49" s="58">
        <v>0</v>
      </c>
      <c r="AJ49" s="66">
        <f t="shared" si="5"/>
        <v>2844.5841286132127</v>
      </c>
      <c r="AK49" s="45"/>
      <c r="AL49" s="66">
        <v>51.934651762682712</v>
      </c>
      <c r="AM49" s="58">
        <v>0</v>
      </c>
      <c r="AN49" s="58">
        <v>0</v>
      </c>
      <c r="AO49" s="58">
        <v>0</v>
      </c>
      <c r="AP49" s="58">
        <v>0</v>
      </c>
      <c r="AQ49" s="66">
        <f t="shared" si="6"/>
        <v>51.934651762682712</v>
      </c>
      <c r="AR49" s="45"/>
      <c r="AS49" s="66">
        <v>1782.1650665436816</v>
      </c>
      <c r="AT49" s="66">
        <v>131.89563943842469</v>
      </c>
      <c r="AU49" s="58">
        <v>0</v>
      </c>
      <c r="AV49" s="58">
        <v>0</v>
      </c>
      <c r="AW49" s="58">
        <v>0</v>
      </c>
      <c r="AX49" s="66">
        <f t="shared" si="7"/>
        <v>1914.0607059821064</v>
      </c>
    </row>
    <row r="50" spans="1:50" ht="12.75" customHeight="1" x14ac:dyDescent="0.4">
      <c r="A50" s="43">
        <v>2014</v>
      </c>
      <c r="C50" s="57">
        <f t="shared" si="0"/>
        <v>23900.673855049332</v>
      </c>
      <c r="D50" s="57">
        <f t="shared" si="1"/>
        <v>6925.3014416616561</v>
      </c>
      <c r="E50" s="57">
        <f t="shared" si="1"/>
        <v>1106.6432159256569</v>
      </c>
      <c r="F50" s="57">
        <f t="shared" si="1"/>
        <v>1247.0966816925377</v>
      </c>
      <c r="G50" s="58">
        <f t="shared" si="1"/>
        <v>5500.32759666527</v>
      </c>
      <c r="H50" s="59">
        <f t="shared" si="1"/>
        <v>38680.042790994456</v>
      </c>
      <c r="I50" s="62"/>
      <c r="J50" s="66">
        <v>556.93866001741594</v>
      </c>
      <c r="K50" s="66">
        <v>39.990666627712621</v>
      </c>
      <c r="L50" s="58">
        <v>0</v>
      </c>
      <c r="M50" s="58">
        <v>0</v>
      </c>
      <c r="N50" s="66">
        <v>0</v>
      </c>
      <c r="O50" s="66">
        <f t="shared" si="2"/>
        <v>596.92932664512853</v>
      </c>
      <c r="P50" s="45"/>
      <c r="Q50" s="66">
        <v>18017.463280478125</v>
      </c>
      <c r="R50" s="66">
        <v>5792.6605987587745</v>
      </c>
      <c r="S50" s="66">
        <v>582.91057118119215</v>
      </c>
      <c r="T50" s="58">
        <v>0</v>
      </c>
      <c r="U50" s="58">
        <v>0</v>
      </c>
      <c r="V50" s="66">
        <f t="shared" si="3"/>
        <v>24393.034450418094</v>
      </c>
      <c r="W50" s="45"/>
      <c r="X50" s="66">
        <v>1562.7627328477924</v>
      </c>
      <c r="Y50" s="66">
        <v>458.95220545117553</v>
      </c>
      <c r="Z50" s="66">
        <v>523.73264474446489</v>
      </c>
      <c r="AA50" s="66">
        <v>1247.0966816925377</v>
      </c>
      <c r="AB50" s="66">
        <v>5500.32759666527</v>
      </c>
      <c r="AC50" s="66">
        <f t="shared" si="4"/>
        <v>9292.8718614012396</v>
      </c>
      <c r="AD50" s="67"/>
      <c r="AE50" s="66">
        <v>2000.8207230524652</v>
      </c>
      <c r="AF50" s="66">
        <v>507.08738265934329</v>
      </c>
      <c r="AG50" s="58">
        <v>0</v>
      </c>
      <c r="AH50" s="58">
        <v>0</v>
      </c>
      <c r="AI50" s="58">
        <v>0</v>
      </c>
      <c r="AJ50" s="66">
        <f t="shared" si="5"/>
        <v>2507.9081057118083</v>
      </c>
      <c r="AK50" s="45"/>
      <c r="AL50" s="66">
        <v>51.934651762682712</v>
      </c>
      <c r="AM50" s="58">
        <v>0</v>
      </c>
      <c r="AN50" s="58">
        <v>0</v>
      </c>
      <c r="AO50" s="58">
        <v>0</v>
      </c>
      <c r="AP50" s="58">
        <v>0</v>
      </c>
      <c r="AQ50" s="66">
        <f t="shared" si="6"/>
        <v>51.934651762682712</v>
      </c>
      <c r="AR50" s="45"/>
      <c r="AS50" s="66">
        <v>1710.7538068908523</v>
      </c>
      <c r="AT50" s="66">
        <v>126.61058816465007</v>
      </c>
      <c r="AU50" s="58">
        <v>0</v>
      </c>
      <c r="AV50" s="58">
        <v>0</v>
      </c>
      <c r="AW50" s="58">
        <v>0</v>
      </c>
      <c r="AX50" s="66">
        <f t="shared" si="7"/>
        <v>1837.3643950555024</v>
      </c>
    </row>
    <row r="51" spans="1:50" ht="12.75" customHeight="1" x14ac:dyDescent="0.4">
      <c r="A51" s="43">
        <v>2015</v>
      </c>
      <c r="C51" s="57">
        <f t="shared" si="0"/>
        <v>25355.031249221949</v>
      </c>
      <c r="D51" s="57">
        <f t="shared" si="1"/>
        <v>7062.9337696391258</v>
      </c>
      <c r="E51" s="57">
        <f t="shared" si="1"/>
        <v>1144.6853914710814</v>
      </c>
      <c r="F51" s="57">
        <f t="shared" si="1"/>
        <v>1241.8124132019279</v>
      </c>
      <c r="G51" s="58">
        <f t="shared" si="1"/>
        <v>5477.0212979365751</v>
      </c>
      <c r="H51" s="59">
        <f t="shared" si="1"/>
        <v>40281.484121470668</v>
      </c>
      <c r="I51" s="62"/>
      <c r="J51" s="66">
        <v>550.4052562239184</v>
      </c>
      <c r="K51" s="66">
        <v>34.358972474346331</v>
      </c>
      <c r="L51" s="58">
        <v>0</v>
      </c>
      <c r="M51" s="58">
        <v>0</v>
      </c>
      <c r="N51" s="66">
        <v>0</v>
      </c>
      <c r="O51" s="66">
        <f t="shared" si="2"/>
        <v>584.76422869826479</v>
      </c>
      <c r="P51" s="45"/>
      <c r="Q51" s="66">
        <v>18999.273301627316</v>
      </c>
      <c r="R51" s="66">
        <v>5965.3586967033643</v>
      </c>
      <c r="S51" s="66">
        <v>622.78345505011623</v>
      </c>
      <c r="T51" s="58">
        <v>0</v>
      </c>
      <c r="U51" s="58">
        <v>0</v>
      </c>
      <c r="V51" s="66">
        <f t="shared" si="3"/>
        <v>25587.4154533808</v>
      </c>
      <c r="W51" s="45"/>
      <c r="X51" s="66">
        <v>1593.5703184644472</v>
      </c>
      <c r="Y51" s="66">
        <v>431.71705912888774</v>
      </c>
      <c r="Z51" s="66">
        <v>521.90193642096528</v>
      </c>
      <c r="AA51" s="66">
        <v>1241.8124132019279</v>
      </c>
      <c r="AB51" s="66">
        <v>5477.0212979365751</v>
      </c>
      <c r="AC51" s="66">
        <f t="shared" si="4"/>
        <v>9266.0230251528028</v>
      </c>
      <c r="AD51" s="67"/>
      <c r="AE51" s="66">
        <v>2024.9072075356933</v>
      </c>
      <c r="AF51" s="66">
        <v>493.17259603960633</v>
      </c>
      <c r="AG51" s="58">
        <v>0</v>
      </c>
      <c r="AH51" s="58">
        <v>0</v>
      </c>
      <c r="AI51" s="58">
        <v>0</v>
      </c>
      <c r="AJ51" s="66">
        <f t="shared" si="5"/>
        <v>2518.0798035752996</v>
      </c>
      <c r="AK51" s="45"/>
      <c r="AL51" s="66">
        <v>260.44203527052508</v>
      </c>
      <c r="AM51" s="58">
        <v>0</v>
      </c>
      <c r="AN51" s="58">
        <v>0</v>
      </c>
      <c r="AO51" s="58">
        <v>0</v>
      </c>
      <c r="AP51" s="58">
        <v>0</v>
      </c>
      <c r="AQ51" s="66">
        <f t="shared" si="6"/>
        <v>260.44203527052508</v>
      </c>
      <c r="AR51" s="45"/>
      <c r="AS51" s="66">
        <v>1926.4331301000495</v>
      </c>
      <c r="AT51" s="66">
        <v>138.32644529292136</v>
      </c>
      <c r="AU51" s="58">
        <v>0</v>
      </c>
      <c r="AV51" s="58">
        <v>0</v>
      </c>
      <c r="AW51" s="58">
        <v>0</v>
      </c>
      <c r="AX51" s="66">
        <f t="shared" si="7"/>
        <v>2064.7595753929709</v>
      </c>
    </row>
    <row r="52" spans="1:50" s="55" customFormat="1" x14ac:dyDescent="0.4">
      <c r="A52" s="43">
        <v>2016</v>
      </c>
      <c r="B52" s="43"/>
      <c r="C52" s="57">
        <f t="shared" si="0"/>
        <v>26133.444576444625</v>
      </c>
      <c r="D52" s="57">
        <f t="shared" si="1"/>
        <v>7187.9913945991329</v>
      </c>
      <c r="E52" s="57">
        <f t="shared" si="1"/>
        <v>1167.9189448889658</v>
      </c>
      <c r="F52" s="57">
        <f t="shared" si="1"/>
        <v>1230.1857868709683</v>
      </c>
      <c r="G52" s="58">
        <f t="shared" si="1"/>
        <v>5425.7419908843749</v>
      </c>
      <c r="H52" s="59">
        <f t="shared" si="1"/>
        <v>41145.282693688074</v>
      </c>
      <c r="I52" s="62"/>
      <c r="J52" s="66">
        <v>537.73848754246933</v>
      </c>
      <c r="K52" s="66">
        <v>30.829315015634162</v>
      </c>
      <c r="L52" s="58">
        <v>0</v>
      </c>
      <c r="M52" s="58">
        <v>0</v>
      </c>
      <c r="N52" s="66">
        <v>0</v>
      </c>
      <c r="O52" s="66">
        <f t="shared" si="2"/>
        <v>568.56780255810349</v>
      </c>
      <c r="P52" s="60"/>
      <c r="Q52" s="66">
        <v>19567.758598716446</v>
      </c>
      <c r="R52" s="66">
        <v>6085.8686303989944</v>
      </c>
      <c r="S52" s="66">
        <v>646.88477297905808</v>
      </c>
      <c r="T52" s="58">
        <v>0</v>
      </c>
      <c r="U52" s="58">
        <v>0</v>
      </c>
      <c r="V52" s="66">
        <f t="shared" si="3"/>
        <v>26300.512002094496</v>
      </c>
      <c r="W52" s="60"/>
      <c r="X52" s="66">
        <v>1665.6152130557027</v>
      </c>
      <c r="Y52" s="66">
        <v>445.9046414047225</v>
      </c>
      <c r="Z52" s="66">
        <v>521.03417190990774</v>
      </c>
      <c r="AA52" s="66">
        <v>1230.1857868709683</v>
      </c>
      <c r="AB52" s="66">
        <v>5425.7419908843749</v>
      </c>
      <c r="AC52" s="66">
        <f t="shared" si="4"/>
        <v>9288.4818041256767</v>
      </c>
      <c r="AD52" s="67"/>
      <c r="AE52" s="66">
        <v>2045.7704023814226</v>
      </c>
      <c r="AF52" s="66">
        <v>497.03580938500767</v>
      </c>
      <c r="AG52" s="58">
        <v>0</v>
      </c>
      <c r="AH52" s="58">
        <v>0</v>
      </c>
      <c r="AI52" s="58">
        <v>0</v>
      </c>
      <c r="AJ52" s="66">
        <f t="shared" si="5"/>
        <v>2542.8062117664304</v>
      </c>
      <c r="AK52" s="60"/>
      <c r="AL52" s="66">
        <v>260.44203527052508</v>
      </c>
      <c r="AM52" s="58">
        <v>0</v>
      </c>
      <c r="AN52" s="58">
        <v>0</v>
      </c>
      <c r="AO52" s="58">
        <v>0</v>
      </c>
      <c r="AP52" s="58">
        <v>0</v>
      </c>
      <c r="AQ52" s="66">
        <f t="shared" si="6"/>
        <v>260.44203527052508</v>
      </c>
      <c r="AR52" s="60"/>
      <c r="AS52" s="66">
        <v>2056.1198394780627</v>
      </c>
      <c r="AT52" s="66">
        <v>128.35299839477469</v>
      </c>
      <c r="AU52" s="58">
        <v>0</v>
      </c>
      <c r="AV52" s="58">
        <v>0</v>
      </c>
      <c r="AW52" s="58">
        <v>0</v>
      </c>
      <c r="AX52" s="66">
        <f t="shared" si="7"/>
        <v>2184.4728378728373</v>
      </c>
    </row>
    <row r="53" spans="1:50" s="55" customFormat="1" x14ac:dyDescent="0.4">
      <c r="A53" s="43">
        <v>2017</v>
      </c>
      <c r="B53" s="43"/>
      <c r="C53" s="57">
        <f t="shared" si="0"/>
        <v>25491.530364265436</v>
      </c>
      <c r="D53" s="57">
        <f t="shared" si="1"/>
        <v>6597.485075115339</v>
      </c>
      <c r="E53" s="57">
        <f t="shared" si="1"/>
        <v>1086.2569033125403</v>
      </c>
      <c r="F53" s="57">
        <f t="shared" si="1"/>
        <v>1231.2475310562102</v>
      </c>
      <c r="G53" s="58">
        <f t="shared" si="1"/>
        <v>5430.4248201536811</v>
      </c>
      <c r="H53" s="59">
        <f t="shared" si="1"/>
        <v>39836.944693903213</v>
      </c>
      <c r="I53" s="62"/>
      <c r="J53" s="66">
        <v>521.15988729770243</v>
      </c>
      <c r="K53" s="66">
        <v>21.775799864107032</v>
      </c>
      <c r="L53" s="58">
        <v>0</v>
      </c>
      <c r="M53" s="58">
        <v>0</v>
      </c>
      <c r="N53" s="66">
        <v>0</v>
      </c>
      <c r="O53" s="66">
        <f t="shared" si="2"/>
        <v>542.93568716180948</v>
      </c>
      <c r="P53" s="60"/>
      <c r="Q53" s="68">
        <v>19176.131734190545</v>
      </c>
      <c r="R53" s="68">
        <v>5606.8536290087413</v>
      </c>
      <c r="S53" s="68">
        <v>589.02865580710716</v>
      </c>
      <c r="T53" s="58">
        <v>0</v>
      </c>
      <c r="U53" s="58">
        <v>0</v>
      </c>
      <c r="V53" s="66">
        <f t="shared" si="3"/>
        <v>25372.014019006394</v>
      </c>
      <c r="W53" s="60"/>
      <c r="X53" s="66">
        <v>1511.0235672905433</v>
      </c>
      <c r="Y53" s="66">
        <v>390.08449602846093</v>
      </c>
      <c r="Z53" s="66">
        <v>497.22824750543316</v>
      </c>
      <c r="AA53" s="66">
        <v>1231.2475310562102</v>
      </c>
      <c r="AB53" s="66">
        <v>5430.4248201536811</v>
      </c>
      <c r="AC53" s="66">
        <f t="shared" si="4"/>
        <v>9060.0086620343282</v>
      </c>
      <c r="AD53" s="67"/>
      <c r="AE53" s="66">
        <v>1955.3511170085167</v>
      </c>
      <c r="AF53" s="66">
        <v>460.70855371648793</v>
      </c>
      <c r="AG53" s="58">
        <v>0</v>
      </c>
      <c r="AH53" s="58">
        <v>0</v>
      </c>
      <c r="AI53" s="58">
        <v>0</v>
      </c>
      <c r="AJ53" s="66">
        <f t="shared" si="5"/>
        <v>2416.0596707250047</v>
      </c>
      <c r="AK53" s="60"/>
      <c r="AL53" s="66">
        <v>268.56426398935565</v>
      </c>
      <c r="AM53" s="58">
        <v>0</v>
      </c>
      <c r="AN53" s="58">
        <v>0</v>
      </c>
      <c r="AO53" s="58">
        <v>0</v>
      </c>
      <c r="AP53" s="58">
        <v>0</v>
      </c>
      <c r="AQ53" s="66">
        <f t="shared" si="6"/>
        <v>268.56426398935565</v>
      </c>
      <c r="AR53" s="60"/>
      <c r="AS53" s="66">
        <v>2059.2997944887716</v>
      </c>
      <c r="AT53" s="66">
        <v>118.0625964975419</v>
      </c>
      <c r="AU53" s="58">
        <v>0</v>
      </c>
      <c r="AV53" s="58">
        <v>0</v>
      </c>
      <c r="AW53" s="58">
        <v>0</v>
      </c>
      <c r="AX53" s="66">
        <f t="shared" si="7"/>
        <v>2177.3623909863136</v>
      </c>
    </row>
    <row r="54" spans="1:50" s="55" customFormat="1" x14ac:dyDescent="0.4">
      <c r="A54" s="43">
        <v>2018</v>
      </c>
      <c r="B54" s="43"/>
      <c r="C54" s="57">
        <f t="shared" ref="C54" si="8">SUM(J54,Q54,X54,AE54,AL54,AS54)</f>
        <v>26847.395398657583</v>
      </c>
      <c r="D54" s="57">
        <f t="shared" ref="D54" si="9">SUM(K54,R54,Y54,AF54,AM54,AT54)</f>
        <v>7064.5802425470056</v>
      </c>
      <c r="E54" s="57">
        <f t="shared" ref="E54" si="10">SUM(L54,S54,Z54,AG54,AN54,AU54)</f>
        <v>1132.5364626558817</v>
      </c>
      <c r="F54" s="57">
        <f t="shared" ref="F54" si="11">SUM(M54,T54,AA54,AH54,AO54,AV54)</f>
        <v>1217.7675917922284</v>
      </c>
      <c r="G54" s="58">
        <f t="shared" ref="G54" si="12">SUM(N54,U54,AB54,AI54,AP54,AW54)</f>
        <v>5370.9714649940615</v>
      </c>
      <c r="H54" s="59">
        <f t="shared" ref="H54" si="13">SUM(O54,V54,AC54,AJ54,AQ54,AX54)</f>
        <v>41633.25116064676</v>
      </c>
      <c r="I54" s="62"/>
      <c r="J54" s="66">
        <v>504.29950861790701</v>
      </c>
      <c r="K54" s="66">
        <v>21.071316958356157</v>
      </c>
      <c r="L54" s="58">
        <v>0</v>
      </c>
      <c r="M54" s="58">
        <v>0</v>
      </c>
      <c r="N54" s="66">
        <v>0</v>
      </c>
      <c r="O54" s="66">
        <f t="shared" si="2"/>
        <v>525.3708255762632</v>
      </c>
      <c r="P54" s="60"/>
      <c r="Q54" s="68">
        <v>20222.958354954975</v>
      </c>
      <c r="R54" s="68">
        <v>6029.697068170859</v>
      </c>
      <c r="S54" s="68">
        <v>640.75196744854202</v>
      </c>
      <c r="T54" s="58">
        <v>0</v>
      </c>
      <c r="U54" s="58">
        <v>0</v>
      </c>
      <c r="V54" s="66">
        <f t="shared" si="3"/>
        <v>26893.407390574375</v>
      </c>
      <c r="W54" s="60"/>
      <c r="X54" s="66">
        <v>1552.5869117661846</v>
      </c>
      <c r="Y54" s="66">
        <v>400.8144519563557</v>
      </c>
      <c r="Z54" s="66">
        <v>491.78449520733955</v>
      </c>
      <c r="AA54" s="66">
        <v>1217.7675917922284</v>
      </c>
      <c r="AB54" s="66">
        <v>5370.9714649940615</v>
      </c>
      <c r="AC54" s="66">
        <f t="shared" si="4"/>
        <v>9033.9249157161703</v>
      </c>
      <c r="AD54" s="67"/>
      <c r="AE54" s="66">
        <v>2056.1693948227817</v>
      </c>
      <c r="AF54" s="66">
        <v>484.46277491797599</v>
      </c>
      <c r="AG54" s="58">
        <v>0</v>
      </c>
      <c r="AH54" s="58">
        <v>0</v>
      </c>
      <c r="AI54" s="58"/>
      <c r="AJ54" s="66">
        <f t="shared" si="5"/>
        <v>2540.6321697407575</v>
      </c>
      <c r="AK54" s="60"/>
      <c r="AL54" s="66">
        <v>269.42360503836682</v>
      </c>
      <c r="AM54" s="58">
        <v>0</v>
      </c>
      <c r="AN54" s="58">
        <v>0</v>
      </c>
      <c r="AO54" s="58">
        <v>0</v>
      </c>
      <c r="AP54" s="58">
        <v>0</v>
      </c>
      <c r="AQ54" s="66">
        <f t="shared" si="6"/>
        <v>269.42360503836682</v>
      </c>
      <c r="AR54" s="60"/>
      <c r="AS54" s="66">
        <v>2241.9576234573674</v>
      </c>
      <c r="AT54" s="66">
        <v>128.53463054345892</v>
      </c>
      <c r="AU54" s="58">
        <v>0</v>
      </c>
      <c r="AV54" s="58">
        <v>0</v>
      </c>
      <c r="AW54" s="58">
        <v>0</v>
      </c>
      <c r="AX54" s="66">
        <f t="shared" si="7"/>
        <v>2370.4922540008265</v>
      </c>
    </row>
    <row r="55" spans="1:50" s="55" customFormat="1" ht="12.6" thickBot="1" x14ac:dyDescent="0.45">
      <c r="A55" s="278">
        <v>2019</v>
      </c>
      <c r="B55" s="278"/>
      <c r="C55" s="57">
        <f t="shared" ref="C55" si="14">SUM(J55,Q55,X55,AE55,AL55,AS55)</f>
        <v>26649.092424883052</v>
      </c>
      <c r="D55" s="57">
        <f t="shared" ref="D55" si="15">SUM(K55,R55,Y55,AF55,AM55,AT55)</f>
        <v>7001.2742193964596</v>
      </c>
      <c r="E55" s="57">
        <f t="shared" ref="E55" si="16">SUM(L55,S55,Z55,AG55,AN55,AU55)</f>
        <v>1110.6886079762676</v>
      </c>
      <c r="F55" s="57">
        <f t="shared" ref="F55" si="17">SUM(M55,T55,AA55,AH55,AO55,AV55)</f>
        <v>1206.4955098586106</v>
      </c>
      <c r="G55" s="58">
        <f t="shared" ref="G55" si="18">SUM(N55,U55,AB55,AI55,AP55,AW55)</f>
        <v>5321.2558781903135</v>
      </c>
      <c r="H55" s="59">
        <f t="shared" ref="H55" si="19">SUM(O55,V55,AC55,AJ55,AQ55,AX55)</f>
        <v>41288.806640304705</v>
      </c>
      <c r="I55" s="62"/>
      <c r="J55" s="66">
        <v>459.59789446472507</v>
      </c>
      <c r="K55" s="66">
        <v>19.203534292945108</v>
      </c>
      <c r="L55" s="58">
        <v>0</v>
      </c>
      <c r="M55" s="58">
        <v>0</v>
      </c>
      <c r="N55" s="66">
        <v>0</v>
      </c>
      <c r="O55" s="66">
        <f t="shared" ref="O55" si="20">SUM(J55:N55)</f>
        <v>478.80142875767018</v>
      </c>
      <c r="P55" s="60"/>
      <c r="Q55" s="68">
        <v>20039.600670231895</v>
      </c>
      <c r="R55" s="68">
        <v>5975.0269613251676</v>
      </c>
      <c r="S55" s="68">
        <v>634.94239225331171</v>
      </c>
      <c r="T55" s="58">
        <v>0</v>
      </c>
      <c r="U55" s="58">
        <v>0</v>
      </c>
      <c r="V55" s="66">
        <f t="shared" ref="V55" si="21">SUM(Q55:U55)</f>
        <v>26649.570023810378</v>
      </c>
      <c r="W55" s="60"/>
      <c r="X55" s="66">
        <v>1529.0862946633158</v>
      </c>
      <c r="Y55" s="66">
        <v>394.74755361183264</v>
      </c>
      <c r="Z55" s="66">
        <v>475.74621572295598</v>
      </c>
      <c r="AA55" s="66">
        <v>1206.4955098586106</v>
      </c>
      <c r="AB55" s="66">
        <v>5321.2558781903135</v>
      </c>
      <c r="AC55" s="66">
        <f t="shared" ref="AC55" si="22">SUM(X55:AB55)</f>
        <v>8927.3314520470285</v>
      </c>
      <c r="AD55" s="67"/>
      <c r="AE55" s="66">
        <v>2035.0294827998473</v>
      </c>
      <c r="AF55" s="66">
        <v>479.4819107606067</v>
      </c>
      <c r="AG55" s="58">
        <v>0</v>
      </c>
      <c r="AH55" s="58">
        <v>0</v>
      </c>
      <c r="AI55" s="58"/>
      <c r="AJ55" s="66">
        <f t="shared" ref="AJ55" si="23">SUM(AE55:AI55)</f>
        <v>2514.5113935604541</v>
      </c>
      <c r="AK55" s="60"/>
      <c r="AL55" s="66">
        <v>269.17328820259723</v>
      </c>
      <c r="AM55" s="58">
        <v>0</v>
      </c>
      <c r="AN55" s="58">
        <v>0</v>
      </c>
      <c r="AO55" s="58">
        <v>0</v>
      </c>
      <c r="AP55" s="58">
        <v>0</v>
      </c>
      <c r="AQ55" s="66">
        <f t="shared" ref="AQ55" si="24">SUM(AL55:AP55)</f>
        <v>269.17328820259723</v>
      </c>
      <c r="AR55" s="60"/>
      <c r="AS55" s="66">
        <v>2316.6047945206687</v>
      </c>
      <c r="AT55" s="66">
        <v>132.81425940590796</v>
      </c>
      <c r="AU55" s="58">
        <v>0</v>
      </c>
      <c r="AV55" s="58">
        <v>0</v>
      </c>
      <c r="AW55" s="58">
        <v>0</v>
      </c>
      <c r="AX55" s="66">
        <f t="shared" ref="AX55" si="25">SUM(AS55:AW55)</f>
        <v>2449.4190539265769</v>
      </c>
    </row>
    <row r="56" spans="1:50" ht="12.75" customHeight="1" thickTop="1" x14ac:dyDescent="0.4">
      <c r="A56" s="279"/>
      <c r="B56" s="279"/>
      <c r="C56" s="280"/>
      <c r="D56" s="280"/>
      <c r="E56" s="280"/>
      <c r="F56" s="280"/>
      <c r="G56" s="280"/>
      <c r="H56" s="281"/>
      <c r="I56" s="280"/>
      <c r="J56" s="282"/>
      <c r="K56" s="282"/>
      <c r="L56" s="282"/>
      <c r="M56" s="282"/>
      <c r="N56" s="282"/>
      <c r="O56" s="282"/>
      <c r="P56" s="282"/>
      <c r="Q56" s="282"/>
      <c r="R56" s="282"/>
      <c r="S56" s="282"/>
      <c r="T56" s="282"/>
      <c r="U56" s="282"/>
      <c r="V56" s="282"/>
      <c r="W56" s="282"/>
      <c r="X56" s="282"/>
      <c r="Y56" s="282"/>
      <c r="Z56" s="282"/>
      <c r="AA56" s="282"/>
      <c r="AB56" s="282"/>
      <c r="AC56" s="282"/>
      <c r="AD56" s="282"/>
      <c r="AE56" s="282"/>
      <c r="AF56" s="282"/>
      <c r="AG56" s="282"/>
      <c r="AH56" s="282"/>
      <c r="AI56" s="282"/>
      <c r="AJ56" s="282"/>
      <c r="AK56" s="282"/>
      <c r="AL56" s="282"/>
      <c r="AM56" s="282"/>
      <c r="AN56" s="282"/>
      <c r="AO56" s="282"/>
      <c r="AP56" s="282"/>
      <c r="AQ56" s="282"/>
      <c r="AR56" s="282"/>
      <c r="AS56" s="282"/>
      <c r="AT56" s="282"/>
      <c r="AU56" s="282"/>
      <c r="AV56" s="282"/>
      <c r="AW56" s="282"/>
      <c r="AX56" s="282"/>
    </row>
    <row r="57" spans="1:50" ht="12.75" customHeight="1" x14ac:dyDescent="0.45">
      <c r="A57" s="69" t="s">
        <v>55</v>
      </c>
      <c r="C57" s="62"/>
      <c r="D57" s="62"/>
      <c r="E57" s="62"/>
      <c r="F57" s="62"/>
      <c r="G57" s="62"/>
      <c r="H57" s="62"/>
      <c r="I57" s="62"/>
      <c r="J57" s="45"/>
      <c r="K57" s="45"/>
      <c r="L57" s="45"/>
      <c r="O57" s="45"/>
      <c r="P57" s="45"/>
      <c r="Q57" s="45"/>
      <c r="R57" s="45"/>
      <c r="S57" s="45"/>
      <c r="T57" s="45"/>
      <c r="U57" s="45"/>
      <c r="V57" s="45"/>
      <c r="W57" s="45"/>
      <c r="X57" s="45"/>
      <c r="Y57" s="45"/>
      <c r="Z57" s="45"/>
      <c r="AA57" s="45"/>
      <c r="AB57" s="45"/>
      <c r="AC57" s="70"/>
      <c r="AD57" s="45"/>
      <c r="AE57" s="65"/>
      <c r="AF57" s="45"/>
      <c r="AG57" s="45"/>
      <c r="AH57" s="45"/>
      <c r="AI57" s="45"/>
      <c r="AJ57" s="45"/>
      <c r="AK57" s="45"/>
      <c r="AL57" s="45"/>
      <c r="AM57" s="45"/>
      <c r="AN57" s="45"/>
      <c r="AO57" s="45"/>
      <c r="AP57" s="45"/>
      <c r="AQ57" s="45"/>
      <c r="AR57" s="45"/>
      <c r="AS57" s="45"/>
      <c r="AT57" s="45"/>
      <c r="AU57" s="45"/>
      <c r="AV57" s="45"/>
      <c r="AW57" s="45"/>
      <c r="AX57" s="45"/>
    </row>
    <row r="58" spans="1:50" ht="12.75" customHeight="1" x14ac:dyDescent="0.45">
      <c r="A58" s="69" t="s">
        <v>56</v>
      </c>
      <c r="C58" s="62"/>
      <c r="D58" s="62"/>
      <c r="E58" s="62"/>
      <c r="F58" s="62"/>
      <c r="G58" s="62"/>
      <c r="H58" s="62"/>
      <c r="I58" s="62"/>
      <c r="J58" s="70"/>
      <c r="K58" s="45"/>
      <c r="L58" s="45"/>
      <c r="O58" s="45"/>
      <c r="P58" s="45"/>
      <c r="Q58" s="70"/>
      <c r="R58" s="45"/>
      <c r="S58" s="45"/>
      <c r="T58" s="45"/>
      <c r="U58" s="45"/>
      <c r="V58" s="45"/>
      <c r="W58" s="45"/>
      <c r="X58" s="45"/>
      <c r="Y58" s="45"/>
      <c r="Z58" s="45"/>
      <c r="AA58" s="45"/>
      <c r="AB58" s="45"/>
      <c r="AC58" s="71"/>
      <c r="AD58" s="45"/>
      <c r="AE58" s="45"/>
      <c r="AF58" s="45"/>
      <c r="AG58" s="45"/>
      <c r="AH58" s="45"/>
      <c r="AI58" s="45"/>
      <c r="AJ58" s="45"/>
      <c r="AK58" s="45"/>
      <c r="AL58" s="45"/>
      <c r="AM58" s="45"/>
      <c r="AN58" s="45"/>
      <c r="AO58" s="45"/>
      <c r="AP58" s="45"/>
      <c r="AQ58" s="45"/>
      <c r="AR58" s="45"/>
      <c r="AS58" s="45"/>
      <c r="AT58" s="45"/>
      <c r="AU58" s="45"/>
      <c r="AV58" s="45"/>
      <c r="AW58" s="45"/>
      <c r="AX58" s="45"/>
    </row>
    <row r="59" spans="1:50" ht="12.75" customHeight="1" x14ac:dyDescent="0.45">
      <c r="A59" s="69" t="s">
        <v>57</v>
      </c>
      <c r="J59" s="187"/>
      <c r="Q59" s="70"/>
      <c r="X59" s="45"/>
    </row>
    <row r="60" spans="1:50" ht="12.75" customHeight="1" x14ac:dyDescent="0.45">
      <c r="A60" s="69" t="s">
        <v>58</v>
      </c>
      <c r="Q60" s="70"/>
      <c r="X60" s="45"/>
      <c r="AI60" s="44" t="str">
        <f t="array" ref="AI60:AI64">TRANSPOSE(X5:AB5)</f>
        <v>Space</v>
      </c>
      <c r="AJ60" s="72">
        <f>X55</f>
        <v>1529.0862946633158</v>
      </c>
    </row>
    <row r="61" spans="1:50" ht="12.75" customHeight="1" x14ac:dyDescent="0.45">
      <c r="A61" s="69" t="s">
        <v>59</v>
      </c>
      <c r="Q61" s="70"/>
      <c r="X61" s="45"/>
      <c r="AI61" s="44" t="str">
        <v>Water</v>
      </c>
      <c r="AJ61" s="72">
        <f>Y55</f>
        <v>394.74755361183264</v>
      </c>
    </row>
    <row r="62" spans="1:50" ht="12.75" customHeight="1" x14ac:dyDescent="0.45">
      <c r="A62" s="69" t="s">
        <v>60</v>
      </c>
      <c r="Q62" s="70"/>
      <c r="AI62" s="44" t="str">
        <v>Cooking</v>
      </c>
      <c r="AJ62" s="72">
        <f>Z55</f>
        <v>475.74621572295598</v>
      </c>
    </row>
    <row r="63" spans="1:50" ht="12.75" customHeight="1" x14ac:dyDescent="0.45">
      <c r="A63" s="69" t="s">
        <v>61</v>
      </c>
      <c r="Q63" s="70"/>
      <c r="AI63" s="44" t="str">
        <v>Lighting</v>
      </c>
      <c r="AJ63" s="72">
        <f>AA55</f>
        <v>1206.4955098586106</v>
      </c>
    </row>
    <row r="64" spans="1:50" s="55" customFormat="1" ht="12.6" x14ac:dyDescent="0.45">
      <c r="A64" s="69" t="s">
        <v>62</v>
      </c>
      <c r="B64" s="43"/>
      <c r="C64" s="43"/>
      <c r="D64" s="43"/>
      <c r="E64" s="43"/>
      <c r="F64" s="43"/>
      <c r="G64" s="43"/>
      <c r="H64" s="43"/>
      <c r="I64" s="43"/>
      <c r="M64" s="60"/>
      <c r="N64" s="60"/>
      <c r="Q64" s="70"/>
      <c r="AA64" s="44"/>
      <c r="AI64" s="55" t="str">
        <v>Appliances</v>
      </c>
      <c r="AJ64" s="106">
        <f>AB55</f>
        <v>5321.2558781903135</v>
      </c>
    </row>
    <row r="65" spans="1:37" ht="12.75" customHeight="1" x14ac:dyDescent="0.4">
      <c r="Q65" s="70"/>
      <c r="AJ65" s="72">
        <f>AC55</f>
        <v>8927.3314520470285</v>
      </c>
    </row>
    <row r="66" spans="1:37" ht="12.75" customHeight="1" x14ac:dyDescent="0.4">
      <c r="Q66" s="70"/>
    </row>
    <row r="67" spans="1:37" ht="12.75" customHeight="1" x14ac:dyDescent="0.4">
      <c r="A67" s="47"/>
      <c r="Q67" s="70"/>
    </row>
    <row r="68" spans="1:37" ht="12.75" customHeight="1" x14ac:dyDescent="0.4">
      <c r="Q68" s="70"/>
    </row>
    <row r="69" spans="1:37" ht="12.75" customHeight="1" x14ac:dyDescent="0.4">
      <c r="Q69" s="70"/>
    </row>
    <row r="70" spans="1:37" ht="12.75" customHeight="1" x14ac:dyDescent="0.4"/>
    <row r="71" spans="1:37" ht="12.75" customHeight="1" x14ac:dyDescent="0.4"/>
    <row r="72" spans="1:37" s="55" customFormat="1" x14ac:dyDescent="0.4">
      <c r="A72" s="48"/>
      <c r="B72" s="48"/>
      <c r="C72" s="48"/>
      <c r="D72" s="48"/>
      <c r="E72" s="48"/>
      <c r="F72" s="48"/>
      <c r="G72" s="43"/>
      <c r="H72" s="43"/>
      <c r="I72" s="43"/>
      <c r="J72" s="44"/>
      <c r="K72" s="44"/>
      <c r="L72" s="44"/>
      <c r="M72" s="45"/>
      <c r="N72" s="45"/>
      <c r="O72" s="44"/>
    </row>
    <row r="73" spans="1:37" ht="12.75" customHeight="1" x14ac:dyDescent="0.4"/>
    <row r="74" spans="1:37" ht="12.75" customHeight="1" x14ac:dyDescent="0.4">
      <c r="AK74" s="72"/>
    </row>
    <row r="75" spans="1:37" ht="12.75" customHeight="1" x14ac:dyDescent="0.4">
      <c r="AK75" s="72"/>
    </row>
    <row r="76" spans="1:37" ht="12.75" customHeight="1" x14ac:dyDescent="0.4">
      <c r="AK76" s="72"/>
    </row>
    <row r="77" spans="1:37" ht="12.75" customHeight="1" x14ac:dyDescent="0.4">
      <c r="AK77" s="72"/>
    </row>
    <row r="78" spans="1:37" ht="12.75" customHeight="1" x14ac:dyDescent="0.4">
      <c r="AJ78" s="55"/>
      <c r="AK78" s="106"/>
    </row>
    <row r="79" spans="1:37" ht="12.75" customHeight="1" x14ac:dyDescent="0.4">
      <c r="AK79" s="72"/>
    </row>
    <row r="80" spans="1:37" ht="12.75" customHeight="1" x14ac:dyDescent="0.4"/>
    <row r="81" ht="12.75" customHeight="1" x14ac:dyDescent="0.4"/>
    <row r="82" ht="12.75" customHeight="1" x14ac:dyDescent="0.4"/>
    <row r="83" ht="12.75" customHeight="1" x14ac:dyDescent="0.4"/>
    <row r="84" ht="12.75" customHeight="1" x14ac:dyDescent="0.4"/>
    <row r="85" ht="12.75" customHeight="1" x14ac:dyDescent="0.4"/>
    <row r="86" ht="12.75" customHeight="1" x14ac:dyDescent="0.4"/>
    <row r="87" ht="12.75" customHeight="1" x14ac:dyDescent="0.4"/>
    <row r="88" ht="12.75" customHeight="1" x14ac:dyDescent="0.4"/>
    <row r="89" ht="12.75" customHeight="1" x14ac:dyDescent="0.4"/>
    <row r="90" ht="12.75" customHeight="1" x14ac:dyDescent="0.4"/>
    <row r="91" ht="12.75" customHeight="1" x14ac:dyDescent="0.4"/>
    <row r="92" ht="12.75" customHeight="1" x14ac:dyDescent="0.4"/>
    <row r="93" ht="12.75" customHeight="1" x14ac:dyDescent="0.4"/>
    <row r="94" ht="12.75" customHeight="1" x14ac:dyDescent="0.4"/>
    <row r="95" ht="12.75" customHeight="1" x14ac:dyDescent="0.4"/>
    <row r="96" ht="12.75" customHeight="1" x14ac:dyDescent="0.4"/>
    <row r="97" spans="1:14" ht="12.75" customHeight="1" x14ac:dyDescent="0.4"/>
    <row r="98" spans="1:14" ht="12.75" customHeight="1" x14ac:dyDescent="0.4"/>
    <row r="99" spans="1:14" ht="12.75" customHeight="1" x14ac:dyDescent="0.4"/>
    <row r="100" spans="1:14" ht="12.75" customHeight="1" x14ac:dyDescent="0.4"/>
    <row r="101" spans="1:14" s="55" customFormat="1" x14ac:dyDescent="0.4">
      <c r="A101" s="48"/>
      <c r="B101" s="48"/>
      <c r="C101" s="48"/>
      <c r="D101" s="48"/>
      <c r="E101" s="48"/>
      <c r="F101" s="48"/>
      <c r="G101" s="48"/>
      <c r="H101" s="48"/>
      <c r="I101" s="48"/>
      <c r="M101" s="60"/>
      <c r="N101" s="60"/>
    </row>
    <row r="102" spans="1:14" ht="12.75" customHeight="1" x14ac:dyDescent="0.4"/>
    <row r="103" spans="1:14" ht="12.75" customHeight="1" x14ac:dyDescent="0.4"/>
    <row r="104" spans="1:14" ht="12.75" customHeight="1" x14ac:dyDescent="0.4"/>
    <row r="105" spans="1:14" ht="12.75" customHeight="1" x14ac:dyDescent="0.4"/>
    <row r="106" spans="1:14" ht="12.75" customHeight="1" x14ac:dyDescent="0.4"/>
    <row r="107" spans="1:14" ht="12.75" customHeight="1" x14ac:dyDescent="0.4"/>
    <row r="108" spans="1:14" ht="12.75" customHeight="1" x14ac:dyDescent="0.4"/>
    <row r="109" spans="1:14" ht="12.75" customHeight="1" x14ac:dyDescent="0.4"/>
    <row r="110" spans="1:14" s="55" customFormat="1" x14ac:dyDescent="0.4">
      <c r="A110" s="48"/>
      <c r="B110" s="48"/>
      <c r="C110" s="48"/>
      <c r="D110" s="48"/>
      <c r="E110" s="48"/>
      <c r="F110" s="48"/>
      <c r="G110" s="48"/>
      <c r="H110" s="48"/>
      <c r="I110" s="48"/>
      <c r="M110" s="60"/>
      <c r="N110" s="60"/>
    </row>
    <row r="111" spans="1:14" ht="12.75" customHeight="1" x14ac:dyDescent="0.4"/>
    <row r="112" spans="1:14" ht="12.75" customHeight="1" x14ac:dyDescent="0.4"/>
    <row r="113" spans="1:14" ht="12.75" customHeight="1" x14ac:dyDescent="0.4"/>
    <row r="114" spans="1:14" ht="12.75" customHeight="1" x14ac:dyDescent="0.4"/>
    <row r="115" spans="1:14" ht="12.75" customHeight="1" x14ac:dyDescent="0.4"/>
    <row r="116" spans="1:14" ht="12.75" customHeight="1" x14ac:dyDescent="0.4"/>
    <row r="117" spans="1:14" ht="12.75" customHeight="1" x14ac:dyDescent="0.4"/>
    <row r="118" spans="1:14" ht="12.75" customHeight="1" x14ac:dyDescent="0.4"/>
    <row r="119" spans="1:14" s="55" customFormat="1" x14ac:dyDescent="0.4">
      <c r="A119" s="48"/>
      <c r="B119" s="48"/>
      <c r="C119" s="48"/>
      <c r="D119" s="48"/>
      <c r="E119" s="48"/>
      <c r="F119" s="48"/>
      <c r="G119" s="48"/>
      <c r="H119" s="48"/>
      <c r="I119" s="48"/>
      <c r="M119" s="60"/>
      <c r="N119" s="60"/>
    </row>
    <row r="120" spans="1:14" ht="12.75" customHeight="1" x14ac:dyDescent="0.4"/>
    <row r="121" spans="1:14" ht="12.75" customHeight="1" x14ac:dyDescent="0.4"/>
    <row r="122" spans="1:14" ht="12.75" customHeight="1" x14ac:dyDescent="0.4"/>
    <row r="123" spans="1:14" ht="12.75" customHeight="1" x14ac:dyDescent="0.4"/>
    <row r="124" spans="1:14" ht="12.75" customHeight="1" x14ac:dyDescent="0.4"/>
    <row r="125" spans="1:14" ht="12.75" customHeight="1" x14ac:dyDescent="0.4"/>
    <row r="126" spans="1:14" ht="12.75" customHeight="1" x14ac:dyDescent="0.4"/>
    <row r="127" spans="1:14" ht="12.75" customHeight="1" x14ac:dyDescent="0.4"/>
    <row r="128" spans="1:14" s="55" customFormat="1" x14ac:dyDescent="0.4">
      <c r="A128" s="48"/>
      <c r="B128" s="48"/>
      <c r="C128" s="48"/>
      <c r="D128" s="48"/>
      <c r="E128" s="48"/>
      <c r="F128" s="48"/>
      <c r="G128" s="48"/>
      <c r="H128" s="48"/>
      <c r="I128" s="48"/>
      <c r="M128" s="60"/>
      <c r="N128" s="60"/>
    </row>
    <row r="129" spans="1:14" ht="12.75" customHeight="1" x14ac:dyDescent="0.4"/>
    <row r="130" spans="1:14" ht="12.75" customHeight="1" x14ac:dyDescent="0.4"/>
    <row r="131" spans="1:14" ht="12.75" customHeight="1" x14ac:dyDescent="0.4"/>
    <row r="132" spans="1:14" ht="12.75" customHeight="1" x14ac:dyDescent="0.4"/>
    <row r="133" spans="1:14" ht="12.75" customHeight="1" x14ac:dyDescent="0.4"/>
    <row r="134" spans="1:14" ht="12.75" customHeight="1" x14ac:dyDescent="0.4"/>
    <row r="135" spans="1:14" ht="12.75" customHeight="1" x14ac:dyDescent="0.4"/>
    <row r="136" spans="1:14" ht="12.75" customHeight="1" x14ac:dyDescent="0.4"/>
    <row r="137" spans="1:14" s="55" customFormat="1" x14ac:dyDescent="0.4">
      <c r="A137" s="48"/>
      <c r="B137" s="48"/>
      <c r="C137" s="48"/>
      <c r="D137" s="48"/>
      <c r="E137" s="48"/>
      <c r="F137" s="48"/>
      <c r="G137" s="48"/>
      <c r="H137" s="48"/>
      <c r="I137" s="48"/>
      <c r="M137" s="60"/>
      <c r="N137" s="60"/>
    </row>
    <row r="138" spans="1:14" ht="12.75" customHeight="1" x14ac:dyDescent="0.4"/>
    <row r="139" spans="1:14" ht="12.75" customHeight="1" x14ac:dyDescent="0.4"/>
    <row r="140" spans="1:14" ht="12.75" customHeight="1" x14ac:dyDescent="0.4"/>
    <row r="141" spans="1:14" ht="12.75" customHeight="1" x14ac:dyDescent="0.4"/>
    <row r="142" spans="1:14" ht="12.75" customHeight="1" x14ac:dyDescent="0.4"/>
    <row r="143" spans="1:14" ht="12.75" customHeight="1" x14ac:dyDescent="0.4"/>
    <row r="144" spans="1:14" ht="12.75" customHeight="1" x14ac:dyDescent="0.4"/>
    <row r="145" spans="1:14" ht="12.75" customHeight="1" x14ac:dyDescent="0.4"/>
    <row r="146" spans="1:14" s="55" customFormat="1" x14ac:dyDescent="0.4">
      <c r="A146" s="48"/>
      <c r="B146" s="48"/>
      <c r="C146" s="48"/>
      <c r="D146" s="48"/>
      <c r="E146" s="48"/>
      <c r="F146" s="48"/>
      <c r="G146" s="48"/>
      <c r="H146" s="48"/>
      <c r="I146" s="48"/>
      <c r="M146" s="60"/>
      <c r="N146" s="60"/>
    </row>
    <row r="147" spans="1:14" ht="12.75" customHeight="1" x14ac:dyDescent="0.4"/>
    <row r="148" spans="1:14" ht="12.75" customHeight="1" x14ac:dyDescent="0.4"/>
    <row r="149" spans="1:14" ht="12.75" customHeight="1" x14ac:dyDescent="0.4"/>
    <row r="150" spans="1:14" ht="12.75" customHeight="1" x14ac:dyDescent="0.4"/>
    <row r="151" spans="1:14" ht="12.75" customHeight="1" x14ac:dyDescent="0.4"/>
    <row r="152" spans="1:14" ht="12.75" customHeight="1" x14ac:dyDescent="0.4"/>
    <row r="153" spans="1:14" ht="12.75" customHeight="1" x14ac:dyDescent="0.4"/>
    <row r="154" spans="1:14" ht="12.75" customHeight="1" x14ac:dyDescent="0.4"/>
    <row r="155" spans="1:14" s="55" customFormat="1" x14ac:dyDescent="0.4">
      <c r="A155" s="48"/>
      <c r="B155" s="48"/>
      <c r="C155" s="48"/>
      <c r="D155" s="48"/>
      <c r="E155" s="48"/>
      <c r="F155" s="48"/>
      <c r="G155" s="48"/>
      <c r="H155" s="48"/>
      <c r="I155" s="48"/>
      <c r="M155" s="60"/>
      <c r="N155" s="60"/>
    </row>
    <row r="156" spans="1:14" ht="12.75" customHeight="1" x14ac:dyDescent="0.4"/>
    <row r="157" spans="1:14" ht="12.75" customHeight="1" x14ac:dyDescent="0.4"/>
    <row r="158" spans="1:14" ht="12.75" customHeight="1" x14ac:dyDescent="0.4"/>
    <row r="159" spans="1:14" ht="12.75" customHeight="1" x14ac:dyDescent="0.4"/>
    <row r="160" spans="1:14" ht="12.75" customHeight="1" x14ac:dyDescent="0.4"/>
    <row r="161" spans="1:14" ht="12.75" customHeight="1" x14ac:dyDescent="0.4"/>
    <row r="162" spans="1:14" ht="12.75" customHeight="1" x14ac:dyDescent="0.4"/>
    <row r="163" spans="1:14" ht="12.75" customHeight="1" x14ac:dyDescent="0.4"/>
    <row r="164" spans="1:14" s="55" customFormat="1" x14ac:dyDescent="0.4">
      <c r="A164" s="48"/>
      <c r="B164" s="48"/>
      <c r="C164" s="48"/>
      <c r="D164" s="48"/>
      <c r="E164" s="48"/>
      <c r="F164" s="48"/>
      <c r="G164" s="48"/>
      <c r="H164" s="48"/>
      <c r="I164" s="48"/>
      <c r="M164" s="60"/>
      <c r="N164" s="60"/>
    </row>
    <row r="165" spans="1:14" ht="12.75" customHeight="1" x14ac:dyDescent="0.4"/>
    <row r="166" spans="1:14" ht="12.75" customHeight="1" x14ac:dyDescent="0.4"/>
    <row r="167" spans="1:14" ht="12.75" customHeight="1" x14ac:dyDescent="0.4"/>
    <row r="168" spans="1:14" ht="12.75" customHeight="1" x14ac:dyDescent="0.4"/>
    <row r="169" spans="1:14" ht="12.75" customHeight="1" x14ac:dyDescent="0.4"/>
    <row r="170" spans="1:14" ht="12.75" customHeight="1" x14ac:dyDescent="0.4"/>
    <row r="171" spans="1:14" ht="12.75" customHeight="1" x14ac:dyDescent="0.4"/>
    <row r="172" spans="1:14" ht="12.75" customHeight="1" x14ac:dyDescent="0.4"/>
    <row r="173" spans="1:14" s="55" customFormat="1" x14ac:dyDescent="0.4">
      <c r="A173" s="48"/>
      <c r="B173" s="48"/>
      <c r="C173" s="48"/>
      <c r="D173" s="48"/>
      <c r="E173" s="48"/>
      <c r="F173" s="48"/>
      <c r="G173" s="48"/>
      <c r="H173" s="48"/>
      <c r="I173" s="48"/>
      <c r="M173" s="60"/>
      <c r="N173" s="60"/>
    </row>
    <row r="174" spans="1:14" ht="12.75" customHeight="1" x14ac:dyDescent="0.4"/>
    <row r="175" spans="1:14" ht="12.75" customHeight="1" x14ac:dyDescent="0.4"/>
    <row r="176" spans="1:14" ht="12.75" customHeight="1" x14ac:dyDescent="0.4"/>
    <row r="177" spans="1:14" ht="12.75" customHeight="1" x14ac:dyDescent="0.4"/>
    <row r="178" spans="1:14" ht="12.75" customHeight="1" x14ac:dyDescent="0.4"/>
    <row r="179" spans="1:14" ht="12.75" customHeight="1" x14ac:dyDescent="0.4"/>
    <row r="180" spans="1:14" ht="12.75" customHeight="1" x14ac:dyDescent="0.4"/>
    <row r="181" spans="1:14" ht="12.75" customHeight="1" x14ac:dyDescent="0.4"/>
    <row r="182" spans="1:14" s="55" customFormat="1" x14ac:dyDescent="0.4">
      <c r="A182" s="48"/>
      <c r="B182" s="48"/>
      <c r="C182" s="48"/>
      <c r="D182" s="48"/>
      <c r="E182" s="48"/>
      <c r="F182" s="48"/>
      <c r="G182" s="48"/>
      <c r="H182" s="48"/>
      <c r="I182" s="48"/>
      <c r="M182" s="60"/>
      <c r="N182" s="60"/>
    </row>
    <row r="183" spans="1:14" ht="12.75" customHeight="1" x14ac:dyDescent="0.4"/>
    <row r="184" spans="1:14" ht="12.75" customHeight="1" x14ac:dyDescent="0.4"/>
    <row r="185" spans="1:14" ht="12.75" customHeight="1" x14ac:dyDescent="0.4"/>
    <row r="186" spans="1:14" ht="12.75" customHeight="1" x14ac:dyDescent="0.4"/>
    <row r="187" spans="1:14" ht="12.75" customHeight="1" x14ac:dyDescent="0.4"/>
    <row r="188" spans="1:14" ht="12.75" customHeight="1" x14ac:dyDescent="0.4"/>
    <row r="189" spans="1:14" ht="12.75" customHeight="1" x14ac:dyDescent="0.4"/>
    <row r="190" spans="1:14" ht="12.75" customHeight="1" x14ac:dyDescent="0.4"/>
    <row r="191" spans="1:14" s="55" customFormat="1" x14ac:dyDescent="0.4">
      <c r="A191" s="48"/>
      <c r="B191" s="48"/>
      <c r="C191" s="48"/>
      <c r="D191" s="48"/>
      <c r="E191" s="48"/>
      <c r="F191" s="48"/>
      <c r="G191" s="48"/>
      <c r="H191" s="48"/>
      <c r="I191" s="48"/>
      <c r="M191" s="60"/>
      <c r="N191" s="60"/>
    </row>
    <row r="192" spans="1:14" ht="12.75" customHeight="1" x14ac:dyDescent="0.4"/>
    <row r="193" spans="1:14" ht="12.75" customHeight="1" x14ac:dyDescent="0.4"/>
    <row r="194" spans="1:14" ht="12.75" customHeight="1" x14ac:dyDescent="0.4"/>
    <row r="195" spans="1:14" ht="12.75" customHeight="1" x14ac:dyDescent="0.4"/>
    <row r="196" spans="1:14" ht="12.75" customHeight="1" x14ac:dyDescent="0.4"/>
    <row r="197" spans="1:14" ht="12.75" customHeight="1" x14ac:dyDescent="0.4"/>
    <row r="198" spans="1:14" ht="12.75" customHeight="1" x14ac:dyDescent="0.4"/>
    <row r="199" spans="1:14" ht="12.75" customHeight="1" x14ac:dyDescent="0.4"/>
    <row r="200" spans="1:14" s="55" customFormat="1" x14ac:dyDescent="0.4">
      <c r="A200" s="48"/>
      <c r="B200" s="48"/>
      <c r="C200" s="48"/>
      <c r="D200" s="48"/>
      <c r="E200" s="48"/>
      <c r="F200" s="48"/>
      <c r="G200" s="48"/>
      <c r="H200" s="48"/>
      <c r="I200" s="48"/>
      <c r="M200" s="60"/>
      <c r="N200" s="60"/>
    </row>
    <row r="201" spans="1:14" ht="12.75" customHeight="1" x14ac:dyDescent="0.4"/>
    <row r="202" spans="1:14" ht="12.75" customHeight="1" x14ac:dyDescent="0.4"/>
    <row r="203" spans="1:14" ht="12.75" customHeight="1" x14ac:dyDescent="0.4"/>
    <row r="204" spans="1:14" ht="12.75" customHeight="1" x14ac:dyDescent="0.4"/>
    <row r="205" spans="1:14" ht="12.75" customHeight="1" x14ac:dyDescent="0.4"/>
    <row r="206" spans="1:14" ht="12.75" customHeight="1" x14ac:dyDescent="0.4"/>
    <row r="207" spans="1:14" ht="12.75" customHeight="1" x14ac:dyDescent="0.4"/>
    <row r="208" spans="1:14" ht="12.75" customHeight="1" x14ac:dyDescent="0.4"/>
    <row r="209" spans="1:14" s="55" customFormat="1" x14ac:dyDescent="0.4">
      <c r="A209" s="48"/>
      <c r="B209" s="48"/>
      <c r="C209" s="48"/>
      <c r="D209" s="48"/>
      <c r="E209" s="48"/>
      <c r="F209" s="48"/>
      <c r="G209" s="48"/>
      <c r="H209" s="48"/>
      <c r="I209" s="48"/>
      <c r="M209" s="60"/>
      <c r="N209" s="60"/>
    </row>
    <row r="210" spans="1:14" ht="12.75" customHeight="1" x14ac:dyDescent="0.4"/>
    <row r="211" spans="1:14" ht="12.75" customHeight="1" x14ac:dyDescent="0.4"/>
    <row r="212" spans="1:14" ht="12.75" customHeight="1" x14ac:dyDescent="0.4"/>
    <row r="213" spans="1:14" ht="12.75" customHeight="1" x14ac:dyDescent="0.4"/>
    <row r="214" spans="1:14" ht="12.75" customHeight="1" x14ac:dyDescent="0.4"/>
    <row r="215" spans="1:14" ht="12.75" customHeight="1" x14ac:dyDescent="0.4"/>
    <row r="216" spans="1:14" ht="12.75" customHeight="1" x14ac:dyDescent="0.4"/>
    <row r="217" spans="1:14" ht="12.75" customHeight="1" x14ac:dyDescent="0.4"/>
    <row r="218" spans="1:14" s="55" customFormat="1" x14ac:dyDescent="0.4">
      <c r="A218" s="48"/>
      <c r="B218" s="48"/>
      <c r="C218" s="48"/>
      <c r="D218" s="48"/>
      <c r="E218" s="48"/>
      <c r="F218" s="48"/>
      <c r="G218" s="48"/>
      <c r="H218" s="48"/>
      <c r="I218" s="48"/>
      <c r="M218" s="60"/>
      <c r="N218" s="60"/>
    </row>
    <row r="219" spans="1:14" ht="12.75" customHeight="1" x14ac:dyDescent="0.4"/>
    <row r="220" spans="1:14" ht="12.75" customHeight="1" x14ac:dyDescent="0.4"/>
    <row r="221" spans="1:14" ht="12.75" customHeight="1" x14ac:dyDescent="0.4"/>
    <row r="222" spans="1:14" ht="12.75" customHeight="1" x14ac:dyDescent="0.4"/>
    <row r="223" spans="1:14" ht="12.75" customHeight="1" x14ac:dyDescent="0.4"/>
    <row r="224" spans="1:14" ht="12.75" customHeight="1" x14ac:dyDescent="0.4"/>
    <row r="225" spans="1:14" ht="12.75" customHeight="1" x14ac:dyDescent="0.4"/>
    <row r="226" spans="1:14" ht="12.75" customHeight="1" x14ac:dyDescent="0.4"/>
    <row r="227" spans="1:14" s="55" customFormat="1" x14ac:dyDescent="0.4">
      <c r="A227" s="48"/>
      <c r="B227" s="48"/>
      <c r="C227" s="48"/>
      <c r="D227" s="48"/>
      <c r="E227" s="48"/>
      <c r="F227" s="48"/>
      <c r="G227" s="48"/>
      <c r="H227" s="48"/>
      <c r="I227" s="48"/>
      <c r="M227" s="60"/>
      <c r="N227" s="60"/>
    </row>
    <row r="228" spans="1:14" ht="12.75" customHeight="1" x14ac:dyDescent="0.4"/>
    <row r="229" spans="1:14" ht="12.75" customHeight="1" x14ac:dyDescent="0.4"/>
    <row r="230" spans="1:14" ht="12.75" customHeight="1" x14ac:dyDescent="0.4"/>
    <row r="231" spans="1:14" ht="12.75" customHeight="1" x14ac:dyDescent="0.4"/>
    <row r="232" spans="1:14" ht="12.75" customHeight="1" x14ac:dyDescent="0.4"/>
    <row r="233" spans="1:14" ht="12.75" customHeight="1" x14ac:dyDescent="0.4"/>
    <row r="234" spans="1:14" ht="12.75" customHeight="1" x14ac:dyDescent="0.4"/>
    <row r="235" spans="1:14" ht="12.75" customHeight="1" x14ac:dyDescent="0.4"/>
    <row r="236" spans="1:14" s="55" customFormat="1" x14ac:dyDescent="0.4">
      <c r="A236" s="48"/>
      <c r="B236" s="48"/>
      <c r="C236" s="48"/>
      <c r="D236" s="48"/>
      <c r="E236" s="48"/>
      <c r="F236" s="48"/>
      <c r="G236" s="48"/>
      <c r="H236" s="48"/>
      <c r="I236" s="48"/>
      <c r="M236" s="60"/>
      <c r="N236" s="60"/>
    </row>
    <row r="237" spans="1:14" ht="15" customHeight="1" x14ac:dyDescent="0.4"/>
    <row r="238" spans="1:14" ht="12.75" customHeight="1" x14ac:dyDescent="0.4"/>
    <row r="239" spans="1:14" ht="12.75" customHeight="1" x14ac:dyDescent="0.4"/>
    <row r="240" spans="1:14" ht="12.75" customHeight="1" x14ac:dyDescent="0.4"/>
    <row r="241" spans="1:14" ht="12.75" customHeight="1" x14ac:dyDescent="0.4"/>
    <row r="242" spans="1:14" ht="12.75" customHeight="1" x14ac:dyDescent="0.4"/>
    <row r="243" spans="1:14" ht="12.75" customHeight="1" x14ac:dyDescent="0.4"/>
    <row r="244" spans="1:14" ht="12.75" customHeight="1" x14ac:dyDescent="0.4"/>
    <row r="245" spans="1:14" ht="12.75" customHeight="1" x14ac:dyDescent="0.4"/>
    <row r="246" spans="1:14" ht="12.75" customHeight="1" x14ac:dyDescent="0.4"/>
    <row r="247" spans="1:14" s="55" customFormat="1" x14ac:dyDescent="0.4">
      <c r="A247" s="48"/>
      <c r="B247" s="48"/>
      <c r="C247" s="48"/>
      <c r="D247" s="48"/>
      <c r="E247" s="48"/>
      <c r="F247" s="48"/>
      <c r="G247" s="48"/>
      <c r="H247" s="48"/>
      <c r="I247" s="48"/>
      <c r="M247" s="60"/>
      <c r="N247" s="60"/>
    </row>
    <row r="248" spans="1:14" ht="15" customHeight="1" x14ac:dyDescent="0.4"/>
    <row r="249" spans="1:14" ht="15" customHeight="1" x14ac:dyDescent="0.4"/>
    <row r="250" spans="1:14" ht="15" customHeight="1" x14ac:dyDescent="0.4"/>
    <row r="251" spans="1:14" ht="15" customHeight="1" x14ac:dyDescent="0.4"/>
    <row r="252" spans="1:14" ht="15" customHeight="1" x14ac:dyDescent="0.4"/>
    <row r="253" spans="1:14" ht="15" customHeight="1" x14ac:dyDescent="0.4"/>
    <row r="254" spans="1:14" ht="15" customHeight="1" x14ac:dyDescent="0.4"/>
    <row r="255" spans="1:14" ht="15" customHeight="1" x14ac:dyDescent="0.4"/>
    <row r="256" spans="1:14" ht="15" customHeight="1" x14ac:dyDescent="0.4"/>
    <row r="257" ht="15" customHeight="1" x14ac:dyDescent="0.4"/>
    <row r="258" ht="15" customHeight="1" x14ac:dyDescent="0.4"/>
    <row r="259" ht="15" customHeight="1" x14ac:dyDescent="0.4"/>
    <row r="260" ht="15" customHeight="1" x14ac:dyDescent="0.4"/>
    <row r="261" ht="15" customHeight="1" x14ac:dyDescent="0.4"/>
    <row r="262" ht="15" customHeight="1" x14ac:dyDescent="0.4"/>
    <row r="263" ht="15" customHeight="1" x14ac:dyDescent="0.4"/>
    <row r="264" ht="15" customHeight="1" x14ac:dyDescent="0.4"/>
    <row r="265" ht="15" customHeight="1" x14ac:dyDescent="0.4"/>
    <row r="266" ht="15" customHeight="1" x14ac:dyDescent="0.4"/>
    <row r="267" ht="15" customHeight="1" x14ac:dyDescent="0.4"/>
    <row r="268" ht="15" customHeight="1" x14ac:dyDescent="0.4"/>
    <row r="269" ht="12.75" customHeight="1" x14ac:dyDescent="0.4"/>
    <row r="270" ht="12.75" customHeight="1" x14ac:dyDescent="0.4"/>
    <row r="271" ht="12.75" customHeight="1" x14ac:dyDescent="0.4"/>
    <row r="273" spans="1:14" s="74" customFormat="1" x14ac:dyDescent="0.4">
      <c r="A273" s="73"/>
      <c r="B273" s="73"/>
      <c r="C273" s="73"/>
      <c r="D273" s="73"/>
      <c r="E273" s="73"/>
      <c r="F273" s="73"/>
      <c r="G273" s="73"/>
      <c r="H273" s="73"/>
      <c r="I273" s="73"/>
      <c r="M273" s="75"/>
      <c r="N273" s="75"/>
    </row>
    <row r="274" spans="1:14" s="74" customFormat="1" x14ac:dyDescent="0.4">
      <c r="A274" s="73"/>
      <c r="B274" s="73"/>
      <c r="C274" s="73"/>
      <c r="D274" s="73"/>
      <c r="E274" s="73"/>
      <c r="F274" s="73"/>
      <c r="G274" s="73"/>
      <c r="H274" s="73"/>
      <c r="I274" s="73"/>
      <c r="M274" s="75"/>
      <c r="N274" s="75"/>
    </row>
    <row r="275" spans="1:14" s="74" customFormat="1" x14ac:dyDescent="0.4">
      <c r="A275" s="73"/>
      <c r="B275" s="73"/>
      <c r="C275" s="73"/>
      <c r="D275" s="73"/>
      <c r="E275" s="73"/>
      <c r="F275" s="73"/>
      <c r="G275" s="73"/>
      <c r="H275" s="73"/>
      <c r="I275" s="73"/>
      <c r="M275" s="75"/>
      <c r="N275" s="75"/>
    </row>
    <row r="276" spans="1:14" s="74" customFormat="1" x14ac:dyDescent="0.4">
      <c r="A276" s="73"/>
      <c r="B276" s="73"/>
      <c r="C276" s="73"/>
      <c r="D276" s="73"/>
      <c r="E276" s="73"/>
      <c r="F276" s="73"/>
      <c r="G276" s="73"/>
      <c r="H276" s="73"/>
      <c r="I276" s="73"/>
      <c r="M276" s="75"/>
      <c r="N276" s="75"/>
    </row>
    <row r="277" spans="1:14" s="74" customFormat="1" x14ac:dyDescent="0.4">
      <c r="A277" s="73"/>
      <c r="B277" s="73"/>
      <c r="C277" s="73"/>
      <c r="D277" s="73"/>
      <c r="E277" s="73"/>
      <c r="F277" s="73"/>
      <c r="G277" s="73"/>
      <c r="H277" s="73"/>
      <c r="I277" s="73"/>
      <c r="M277" s="75"/>
      <c r="N277" s="75"/>
    </row>
    <row r="278" spans="1:14" s="74" customFormat="1" x14ac:dyDescent="0.4">
      <c r="A278" s="73"/>
      <c r="B278" s="73"/>
      <c r="C278" s="73"/>
      <c r="D278" s="73"/>
      <c r="E278" s="73"/>
      <c r="F278" s="73"/>
      <c r="G278" s="73"/>
      <c r="H278" s="73"/>
      <c r="I278" s="73"/>
      <c r="M278" s="75"/>
      <c r="N278" s="75"/>
    </row>
    <row r="279" spans="1:14" s="74" customFormat="1" x14ac:dyDescent="0.4">
      <c r="A279" s="73"/>
      <c r="B279" s="73"/>
      <c r="C279" s="73"/>
      <c r="D279" s="73"/>
      <c r="E279" s="73"/>
      <c r="F279" s="73"/>
      <c r="G279" s="73"/>
      <c r="H279" s="73"/>
      <c r="I279" s="73"/>
      <c r="M279" s="75"/>
      <c r="N279" s="75"/>
    </row>
    <row r="280" spans="1:14" s="74" customFormat="1" x14ac:dyDescent="0.4">
      <c r="A280" s="73"/>
      <c r="B280" s="73"/>
      <c r="C280" s="73"/>
      <c r="D280" s="73"/>
      <c r="E280" s="73"/>
      <c r="F280" s="73"/>
      <c r="G280" s="73"/>
      <c r="H280" s="73"/>
      <c r="I280" s="73"/>
      <c r="M280" s="75"/>
      <c r="N280" s="75"/>
    </row>
    <row r="281" spans="1:14" s="74" customFormat="1" x14ac:dyDescent="0.4">
      <c r="A281" s="73"/>
      <c r="B281" s="73"/>
      <c r="C281" s="73"/>
      <c r="D281" s="73"/>
      <c r="E281" s="73"/>
      <c r="F281" s="73"/>
      <c r="G281" s="73"/>
      <c r="H281" s="73"/>
      <c r="I281" s="73"/>
      <c r="M281" s="75"/>
      <c r="N281" s="75"/>
    </row>
    <row r="282" spans="1:14" s="74" customFormat="1" x14ac:dyDescent="0.4">
      <c r="A282" s="73"/>
      <c r="B282" s="73"/>
      <c r="C282" s="73"/>
      <c r="D282" s="73"/>
      <c r="E282" s="73"/>
      <c r="F282" s="73"/>
      <c r="G282" s="73"/>
      <c r="H282" s="73"/>
      <c r="I282" s="73"/>
      <c r="M282" s="75"/>
      <c r="N282" s="75"/>
    </row>
    <row r="283" spans="1:14" s="74" customFormat="1" x14ac:dyDescent="0.4">
      <c r="A283" s="73"/>
      <c r="B283" s="73"/>
      <c r="C283" s="73"/>
      <c r="D283" s="73"/>
      <c r="E283" s="73"/>
      <c r="F283" s="73"/>
      <c r="G283" s="73"/>
      <c r="H283" s="73"/>
      <c r="I283" s="73"/>
      <c r="M283" s="75"/>
      <c r="N283" s="75"/>
    </row>
    <row r="284" spans="1:14" s="74" customFormat="1" x14ac:dyDescent="0.4">
      <c r="A284" s="73"/>
      <c r="B284" s="73"/>
      <c r="C284" s="73"/>
      <c r="D284" s="73"/>
      <c r="E284" s="73"/>
      <c r="F284" s="73"/>
      <c r="G284" s="73"/>
      <c r="H284" s="73"/>
      <c r="I284" s="73"/>
      <c r="M284" s="75"/>
      <c r="N284" s="75"/>
    </row>
    <row r="285" spans="1:14" s="74" customFormat="1" x14ac:dyDescent="0.4">
      <c r="A285" s="73"/>
      <c r="B285" s="73"/>
      <c r="C285" s="73"/>
      <c r="D285" s="73"/>
      <c r="E285" s="73"/>
      <c r="F285" s="73"/>
      <c r="G285" s="73"/>
      <c r="H285" s="73"/>
      <c r="I285" s="73"/>
      <c r="M285" s="75"/>
      <c r="N285" s="75"/>
    </row>
    <row r="286" spans="1:14" s="74" customFormat="1" x14ac:dyDescent="0.4">
      <c r="A286" s="73"/>
      <c r="B286" s="73"/>
      <c r="C286" s="73"/>
      <c r="D286" s="73"/>
      <c r="E286" s="73"/>
      <c r="F286" s="73"/>
      <c r="G286" s="73"/>
      <c r="H286" s="73"/>
      <c r="I286" s="73"/>
      <c r="M286" s="75"/>
      <c r="N286" s="75"/>
    </row>
    <row r="287" spans="1:14" s="74" customFormat="1" x14ac:dyDescent="0.4">
      <c r="A287" s="73"/>
      <c r="B287" s="73"/>
      <c r="C287" s="73"/>
      <c r="D287" s="73"/>
      <c r="E287" s="73"/>
      <c r="F287" s="73"/>
      <c r="G287" s="73"/>
      <c r="H287" s="73"/>
      <c r="I287" s="73"/>
      <c r="M287" s="75"/>
      <c r="N287" s="75"/>
    </row>
    <row r="288" spans="1:14" s="74" customFormat="1" x14ac:dyDescent="0.4">
      <c r="A288" s="73"/>
      <c r="B288" s="73"/>
      <c r="C288" s="73"/>
      <c r="D288" s="73"/>
      <c r="E288" s="73"/>
      <c r="F288" s="73"/>
      <c r="G288" s="73"/>
      <c r="H288" s="73"/>
      <c r="I288" s="73"/>
      <c r="M288" s="75"/>
      <c r="N288" s="75"/>
    </row>
    <row r="289" spans="1:14" s="74" customFormat="1" x14ac:dyDescent="0.4">
      <c r="A289" s="73"/>
      <c r="B289" s="73"/>
      <c r="C289" s="73"/>
      <c r="D289" s="73"/>
      <c r="E289" s="73"/>
      <c r="F289" s="73"/>
      <c r="G289" s="73"/>
      <c r="H289" s="73"/>
      <c r="I289" s="73"/>
      <c r="M289" s="75"/>
      <c r="N289" s="75"/>
    </row>
    <row r="290" spans="1:14" s="74" customFormat="1" x14ac:dyDescent="0.4">
      <c r="A290" s="73"/>
      <c r="B290" s="73"/>
      <c r="C290" s="73"/>
      <c r="D290" s="73"/>
      <c r="E290" s="73"/>
      <c r="F290" s="73"/>
      <c r="G290" s="73"/>
      <c r="H290" s="73"/>
      <c r="I290" s="73"/>
      <c r="M290" s="75"/>
      <c r="N290" s="75"/>
    </row>
    <row r="291" spans="1:14" s="74" customFormat="1" x14ac:dyDescent="0.4">
      <c r="A291" s="73"/>
      <c r="B291" s="73"/>
      <c r="C291" s="73"/>
      <c r="D291" s="73"/>
      <c r="E291" s="73"/>
      <c r="F291" s="73"/>
      <c r="G291" s="73"/>
      <c r="H291" s="73"/>
      <c r="I291" s="73"/>
      <c r="M291" s="75"/>
      <c r="N291" s="75"/>
    </row>
    <row r="292" spans="1:14" s="74" customFormat="1" x14ac:dyDescent="0.4">
      <c r="A292" s="73"/>
      <c r="B292" s="73"/>
      <c r="C292" s="73"/>
      <c r="D292" s="73"/>
      <c r="E292" s="73"/>
      <c r="F292" s="73"/>
      <c r="G292" s="73"/>
      <c r="H292" s="73"/>
      <c r="I292" s="73"/>
      <c r="M292" s="75"/>
      <c r="N292" s="75"/>
    </row>
    <row r="293" spans="1:14" s="74" customFormat="1" x14ac:dyDescent="0.4">
      <c r="A293" s="73"/>
      <c r="B293" s="73"/>
      <c r="C293" s="73"/>
      <c r="D293" s="73"/>
      <c r="E293" s="73"/>
      <c r="F293" s="73"/>
      <c r="G293" s="73"/>
      <c r="H293" s="73"/>
      <c r="I293" s="73"/>
      <c r="M293" s="75"/>
      <c r="N293" s="75"/>
    </row>
    <row r="294" spans="1:14" s="74" customFormat="1" x14ac:dyDescent="0.4">
      <c r="A294" s="73"/>
      <c r="B294" s="73"/>
      <c r="C294" s="73"/>
      <c r="D294" s="73"/>
      <c r="E294" s="73"/>
      <c r="F294" s="73"/>
      <c r="G294" s="73"/>
      <c r="H294" s="73"/>
      <c r="I294" s="73"/>
      <c r="M294" s="75"/>
      <c r="N294" s="75"/>
    </row>
    <row r="295" spans="1:14" s="74" customFormat="1" x14ac:dyDescent="0.4">
      <c r="A295" s="73"/>
      <c r="B295" s="73"/>
      <c r="C295" s="73"/>
      <c r="D295" s="73"/>
      <c r="E295" s="73"/>
      <c r="F295" s="73"/>
      <c r="G295" s="73"/>
      <c r="H295" s="73"/>
      <c r="I295" s="73"/>
      <c r="M295" s="75"/>
      <c r="N295" s="75"/>
    </row>
    <row r="296" spans="1:14" s="74" customFormat="1" x14ac:dyDescent="0.4">
      <c r="A296" s="73"/>
      <c r="B296" s="73"/>
      <c r="C296" s="73"/>
      <c r="D296" s="73"/>
      <c r="E296" s="73"/>
      <c r="F296" s="73"/>
      <c r="G296" s="73"/>
      <c r="H296" s="73"/>
      <c r="I296" s="73"/>
      <c r="M296" s="75"/>
      <c r="N296" s="75"/>
    </row>
    <row r="297" spans="1:14" s="74" customFormat="1" x14ac:dyDescent="0.4">
      <c r="A297" s="73"/>
      <c r="B297" s="73"/>
      <c r="C297" s="73"/>
      <c r="D297" s="73"/>
      <c r="E297" s="73"/>
      <c r="F297" s="73"/>
      <c r="G297" s="73"/>
      <c r="H297" s="73"/>
      <c r="I297" s="73"/>
      <c r="M297" s="75"/>
      <c r="N297" s="75"/>
    </row>
    <row r="298" spans="1:14" s="74" customFormat="1" x14ac:dyDescent="0.4">
      <c r="A298" s="73"/>
      <c r="B298" s="73"/>
      <c r="C298" s="73"/>
      <c r="D298" s="73"/>
      <c r="E298" s="73"/>
      <c r="F298" s="73"/>
      <c r="G298" s="73"/>
      <c r="H298" s="73"/>
      <c r="I298" s="73"/>
      <c r="M298" s="75"/>
      <c r="N298" s="75"/>
    </row>
  </sheetData>
  <mergeCells count="7">
    <mergeCell ref="AS4:AX4"/>
    <mergeCell ref="C4:H4"/>
    <mergeCell ref="J4:O4"/>
    <mergeCell ref="Q4:V4"/>
    <mergeCell ref="X4:AC4"/>
    <mergeCell ref="AE4:AJ4"/>
    <mergeCell ref="AL4:AQ4"/>
  </mergeCells>
  <pageMargins left="0.70866141732283472" right="0.70866141732283472" top="0.74803149606299213" bottom="0.74803149606299213" header="0.31496062992125984" footer="0.31496062992125984"/>
  <pageSetup paperSize="9" scale="72" fitToHeight="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5FCCAE-5CE3-46C9-8BB1-726C75DAC1A6}">
  <sheetPr>
    <tabColor theme="8" tint="0.79998168889431442"/>
  </sheetPr>
  <dimension ref="A1:BS155"/>
  <sheetViews>
    <sheetView showGridLines="0" zoomScale="75" zoomScaleNormal="75" workbookViewId="0">
      <pane xSplit="4" ySplit="6" topLeftCell="BB7" activePane="bottomRight" state="frozen"/>
      <selection activeCell="H36" sqref="H36"/>
      <selection pane="topRight" activeCell="H36" sqref="H36"/>
      <selection pane="bottomLeft" activeCell="H36" sqref="H36"/>
      <selection pane="bottomRight"/>
    </sheetView>
  </sheetViews>
  <sheetFormatPr defaultColWidth="9.1640625" defaultRowHeight="12.3" x14ac:dyDescent="0.4"/>
  <cols>
    <col min="1" max="1" width="9.1640625" style="107"/>
    <col min="2" max="2" width="14.1640625" style="107" customWidth="1"/>
    <col min="3" max="3" width="3.83203125" style="107" customWidth="1"/>
    <col min="4" max="4" width="38.44140625" style="107" customWidth="1"/>
    <col min="5" max="5" width="19" style="107" customWidth="1"/>
    <col min="6" max="6" width="13.44140625" style="107" customWidth="1"/>
    <col min="7" max="7" width="9.1640625" style="107"/>
    <col min="8" max="8" width="11" style="107" customWidth="1"/>
    <col min="9" max="9" width="9.1640625" style="107"/>
    <col min="10" max="10" width="11.71875" style="107" customWidth="1"/>
    <col min="11" max="12" width="14.5546875" style="107" customWidth="1"/>
    <col min="13" max="14" width="9.1640625" style="107"/>
    <col min="15" max="16" width="13.71875" style="107" customWidth="1"/>
    <col min="17" max="16384" width="9.1640625" style="107"/>
  </cols>
  <sheetData>
    <row r="1" spans="1:69" ht="19.8" x14ac:dyDescent="0.65">
      <c r="A1" s="115"/>
      <c r="E1" s="116">
        <v>2019</v>
      </c>
      <c r="F1" s="319" t="s">
        <v>184</v>
      </c>
    </row>
    <row r="2" spans="1:69" ht="19.8" x14ac:dyDescent="0.65">
      <c r="A2" s="115" t="s">
        <v>235</v>
      </c>
      <c r="E2" s="116">
        <v>2018</v>
      </c>
      <c r="F2" s="320"/>
    </row>
    <row r="3" spans="1:69" ht="19.8" x14ac:dyDescent="0.65">
      <c r="E3" s="116">
        <v>2017</v>
      </c>
      <c r="F3" s="320"/>
    </row>
    <row r="5" spans="1:69" x14ac:dyDescent="0.4">
      <c r="E5" s="108"/>
      <c r="F5" s="108"/>
      <c r="G5" s="108"/>
      <c r="H5" s="108" t="s">
        <v>30</v>
      </c>
      <c r="I5" s="108"/>
      <c r="J5" s="43"/>
      <c r="K5" s="108"/>
      <c r="L5" s="108"/>
      <c r="M5" s="108"/>
      <c r="N5" s="108" t="s">
        <v>63</v>
      </c>
      <c r="O5" s="108"/>
      <c r="P5" s="43"/>
      <c r="Q5" s="108"/>
      <c r="R5" s="108"/>
      <c r="S5" s="108"/>
      <c r="T5" s="108" t="s">
        <v>64</v>
      </c>
      <c r="U5" s="108"/>
      <c r="V5" s="43"/>
      <c r="W5" s="108"/>
      <c r="X5" s="108"/>
      <c r="Y5" s="108"/>
      <c r="Z5" s="108" t="s">
        <v>33</v>
      </c>
      <c r="AA5" s="108"/>
      <c r="AB5" s="43"/>
      <c r="AC5" s="108"/>
      <c r="AD5" s="108"/>
      <c r="AE5" s="108"/>
      <c r="AF5" s="108" t="s">
        <v>65</v>
      </c>
      <c r="AG5" s="108"/>
      <c r="AH5" s="43"/>
      <c r="AI5" s="108"/>
      <c r="AJ5" s="108"/>
      <c r="AK5" s="108"/>
      <c r="AL5" s="108" t="s">
        <v>28</v>
      </c>
      <c r="AM5" s="108"/>
      <c r="AN5" s="43"/>
      <c r="AO5" s="108"/>
      <c r="AP5" s="108"/>
      <c r="AQ5" s="108"/>
      <c r="AR5" s="108" t="s">
        <v>35</v>
      </c>
      <c r="AS5" s="108"/>
      <c r="AT5" s="43"/>
      <c r="AU5" s="108"/>
      <c r="AV5" s="108"/>
      <c r="AW5" s="108"/>
      <c r="AX5" s="108" t="s">
        <v>66</v>
      </c>
      <c r="AY5" s="108"/>
      <c r="AZ5" s="43"/>
      <c r="BA5" s="108"/>
      <c r="BB5" s="108"/>
      <c r="BC5" s="108"/>
      <c r="BD5" s="108" t="s">
        <v>29</v>
      </c>
      <c r="BE5" s="108"/>
      <c r="BF5" s="43"/>
      <c r="BG5" s="108"/>
      <c r="BH5" s="108"/>
      <c r="BI5" s="108"/>
      <c r="BJ5" s="108" t="s">
        <v>67</v>
      </c>
      <c r="BK5" s="108"/>
    </row>
    <row r="6" spans="1:69" x14ac:dyDescent="0.4">
      <c r="E6" s="109" t="s">
        <v>68</v>
      </c>
      <c r="F6" s="109" t="s">
        <v>17</v>
      </c>
      <c r="G6" s="109" t="s">
        <v>69</v>
      </c>
      <c r="H6" s="109" t="s">
        <v>19</v>
      </c>
      <c r="I6" s="109" t="s">
        <v>4</v>
      </c>
      <c r="J6" s="62"/>
      <c r="K6" s="109" t="s">
        <v>68</v>
      </c>
      <c r="L6" s="109" t="s">
        <v>17</v>
      </c>
      <c r="M6" s="109" t="s">
        <v>69</v>
      </c>
      <c r="N6" s="109" t="s">
        <v>19</v>
      </c>
      <c r="O6" s="109" t="s">
        <v>4</v>
      </c>
      <c r="P6" s="62"/>
      <c r="Q6" s="109" t="s">
        <v>68</v>
      </c>
      <c r="R6" s="109" t="s">
        <v>17</v>
      </c>
      <c r="S6" s="109" t="s">
        <v>69</v>
      </c>
      <c r="T6" s="109" t="s">
        <v>19</v>
      </c>
      <c r="U6" s="109" t="s">
        <v>4</v>
      </c>
      <c r="V6" s="62"/>
      <c r="W6" s="109" t="s">
        <v>68</v>
      </c>
      <c r="X6" s="109" t="s">
        <v>17</v>
      </c>
      <c r="Y6" s="109" t="s">
        <v>69</v>
      </c>
      <c r="Z6" s="109" t="s">
        <v>19</v>
      </c>
      <c r="AA6" s="109" t="s">
        <v>4</v>
      </c>
      <c r="AB6" s="62"/>
      <c r="AC6" s="109" t="s">
        <v>68</v>
      </c>
      <c r="AD6" s="109" t="s">
        <v>17</v>
      </c>
      <c r="AE6" s="109" t="s">
        <v>69</v>
      </c>
      <c r="AF6" s="109" t="s">
        <v>19</v>
      </c>
      <c r="AG6" s="109" t="s">
        <v>4</v>
      </c>
      <c r="AH6" s="62"/>
      <c r="AI6" s="109" t="s">
        <v>68</v>
      </c>
      <c r="AJ6" s="109" t="s">
        <v>17</v>
      </c>
      <c r="AK6" s="109" t="s">
        <v>69</v>
      </c>
      <c r="AL6" s="109" t="s">
        <v>19</v>
      </c>
      <c r="AM6" s="109" t="s">
        <v>4</v>
      </c>
      <c r="AN6" s="62"/>
      <c r="AO6" s="109" t="s">
        <v>68</v>
      </c>
      <c r="AP6" s="109" t="s">
        <v>17</v>
      </c>
      <c r="AQ6" s="109" t="s">
        <v>69</v>
      </c>
      <c r="AR6" s="109" t="s">
        <v>19</v>
      </c>
      <c r="AS6" s="109" t="s">
        <v>4</v>
      </c>
      <c r="AT6" s="62"/>
      <c r="AU6" s="109" t="s">
        <v>68</v>
      </c>
      <c r="AV6" s="109" t="s">
        <v>17</v>
      </c>
      <c r="AW6" s="109" t="s">
        <v>69</v>
      </c>
      <c r="AX6" s="109" t="s">
        <v>19</v>
      </c>
      <c r="AY6" s="109" t="s">
        <v>4</v>
      </c>
      <c r="AZ6" s="62"/>
      <c r="BA6" s="109" t="s">
        <v>68</v>
      </c>
      <c r="BB6" s="109" t="s">
        <v>17</v>
      </c>
      <c r="BC6" s="109" t="s">
        <v>69</v>
      </c>
      <c r="BD6" s="109" t="s">
        <v>19</v>
      </c>
      <c r="BE6" s="109" t="s">
        <v>4</v>
      </c>
      <c r="BF6" s="62"/>
      <c r="BG6" s="109" t="s">
        <v>68</v>
      </c>
      <c r="BH6" s="109" t="s">
        <v>17</v>
      </c>
      <c r="BI6" s="109" t="s">
        <v>69</v>
      </c>
      <c r="BJ6" s="109" t="s">
        <v>19</v>
      </c>
      <c r="BK6" s="109" t="s">
        <v>4</v>
      </c>
      <c r="BM6" s="107" t="s">
        <v>185</v>
      </c>
    </row>
    <row r="7" spans="1:69" x14ac:dyDescent="0.4">
      <c r="E7" s="165"/>
      <c r="F7" s="165"/>
      <c r="G7" s="165"/>
      <c r="H7" s="165"/>
      <c r="I7" s="165"/>
      <c r="J7" s="62"/>
      <c r="K7" s="165"/>
      <c r="L7" s="165"/>
      <c r="M7" s="165"/>
      <c r="N7" s="165"/>
      <c r="O7" s="165"/>
      <c r="P7" s="62"/>
      <c r="Q7" s="165"/>
      <c r="R7" s="165"/>
      <c r="S7" s="165"/>
      <c r="T7" s="165"/>
      <c r="U7" s="165"/>
      <c r="V7" s="62"/>
      <c r="W7" s="165"/>
      <c r="X7" s="165"/>
      <c r="Y7" s="165"/>
      <c r="Z7" s="165"/>
      <c r="AA7" s="165"/>
      <c r="AB7" s="62"/>
      <c r="AC7" s="165"/>
      <c r="AD7" s="165"/>
      <c r="AE7" s="165"/>
      <c r="AF7" s="165"/>
      <c r="AG7" s="165"/>
      <c r="AH7" s="62"/>
      <c r="AI7" s="165"/>
      <c r="AJ7" s="165"/>
      <c r="AK7" s="165"/>
      <c r="AL7" s="165"/>
      <c r="AM7" s="165"/>
      <c r="AN7" s="62"/>
      <c r="AO7" s="165"/>
      <c r="AP7" s="165"/>
      <c r="AQ7" s="165"/>
      <c r="AR7" s="165"/>
      <c r="AS7" s="165"/>
      <c r="AT7" s="62"/>
      <c r="AU7" s="165"/>
      <c r="AV7" s="165"/>
      <c r="AW7" s="165"/>
      <c r="AX7" s="165"/>
      <c r="AY7" s="165"/>
      <c r="AZ7" s="62"/>
      <c r="BA7" s="165"/>
      <c r="BB7" s="165"/>
      <c r="BC7" s="165"/>
      <c r="BD7" s="165"/>
      <c r="BE7" s="165"/>
      <c r="BF7" s="62"/>
      <c r="BG7" s="165"/>
      <c r="BH7" s="165"/>
      <c r="BI7" s="165"/>
      <c r="BJ7" s="165"/>
      <c r="BK7" s="165"/>
    </row>
    <row r="8" spans="1:69" ht="19.8" x14ac:dyDescent="0.65">
      <c r="B8" s="116">
        <v>2019</v>
      </c>
      <c r="E8" s="114"/>
      <c r="F8" s="114"/>
      <c r="G8" s="114"/>
      <c r="H8" s="114"/>
      <c r="I8" s="114"/>
      <c r="J8" s="114"/>
      <c r="K8" s="114"/>
      <c r="L8" s="114"/>
      <c r="M8" s="114"/>
      <c r="N8" s="114"/>
      <c r="O8" s="114"/>
      <c r="P8" s="114"/>
      <c r="Q8" s="117"/>
      <c r="R8" s="117"/>
      <c r="S8" s="117"/>
      <c r="T8" s="117"/>
      <c r="U8" s="117"/>
      <c r="W8" s="117"/>
      <c r="X8" s="117"/>
      <c r="Y8" s="117"/>
      <c r="Z8" s="117"/>
      <c r="AA8" s="117"/>
      <c r="AC8" s="117"/>
      <c r="AD8" s="117"/>
      <c r="AE8" s="117"/>
      <c r="AF8" s="117"/>
      <c r="AG8" s="117"/>
      <c r="AI8" s="117"/>
      <c r="AJ8" s="117"/>
      <c r="AK8" s="117"/>
      <c r="AL8" s="117"/>
      <c r="AM8" s="117"/>
      <c r="AO8" s="117"/>
      <c r="AP8" s="117"/>
      <c r="AQ8" s="117"/>
      <c r="AR8" s="117"/>
      <c r="AS8" s="117"/>
      <c r="AU8" s="117"/>
      <c r="AV8" s="117"/>
      <c r="AW8" s="117"/>
      <c r="AX8" s="117"/>
      <c r="AY8" s="117"/>
      <c r="BA8" s="117"/>
      <c r="BB8" s="117"/>
      <c r="BC8" s="117"/>
      <c r="BD8" s="117"/>
      <c r="BE8" s="117"/>
      <c r="BG8" s="117"/>
      <c r="BH8" s="117"/>
      <c r="BI8" s="117"/>
      <c r="BJ8" s="117"/>
      <c r="BK8" s="117"/>
    </row>
    <row r="9" spans="1:69" s="118" customFormat="1" x14ac:dyDescent="0.4">
      <c r="B9" s="119"/>
      <c r="C9" s="120"/>
      <c r="D9" s="120"/>
      <c r="E9" s="121"/>
      <c r="F9" s="121"/>
      <c r="G9" s="121"/>
      <c r="H9" s="121"/>
      <c r="I9" s="121"/>
      <c r="J9" s="122"/>
      <c r="K9" s="121"/>
      <c r="L9" s="121"/>
      <c r="M9" s="121"/>
      <c r="N9" s="121"/>
      <c r="O9" s="121"/>
      <c r="P9" s="122"/>
      <c r="Q9" s="121"/>
      <c r="R9" s="121"/>
      <c r="S9" s="121"/>
      <c r="T9" s="121"/>
      <c r="U9" s="121"/>
      <c r="W9" s="121"/>
      <c r="X9" s="121"/>
      <c r="Y9" s="121"/>
      <c r="Z9" s="121"/>
      <c r="AA9" s="121"/>
      <c r="AC9" s="121"/>
      <c r="AD9" s="121"/>
      <c r="AE9" s="121"/>
      <c r="AF9" s="121"/>
      <c r="AG9" s="121"/>
      <c r="AI9" s="121"/>
      <c r="AJ9" s="121"/>
      <c r="AK9" s="121"/>
      <c r="AL9" s="121"/>
      <c r="AM9" s="121"/>
      <c r="AO9" s="121"/>
      <c r="AP9" s="121"/>
      <c r="AQ9" s="121"/>
      <c r="AR9" s="121"/>
      <c r="AS9" s="121"/>
      <c r="AU9" s="121"/>
      <c r="AV9" s="121"/>
      <c r="AW9" s="121"/>
      <c r="AX9" s="121"/>
      <c r="AY9" s="121"/>
      <c r="BA9" s="121"/>
      <c r="BB9" s="121"/>
      <c r="BC9" s="121"/>
      <c r="BD9" s="121"/>
      <c r="BE9" s="121"/>
      <c r="BG9" s="121"/>
      <c r="BH9" s="121"/>
      <c r="BI9" s="121"/>
      <c r="BJ9" s="121"/>
      <c r="BK9" s="121"/>
    </row>
    <row r="10" spans="1:69" x14ac:dyDescent="0.4">
      <c r="B10" s="123" t="s">
        <v>186</v>
      </c>
      <c r="C10" s="321">
        <v>24</v>
      </c>
      <c r="D10" s="124" t="s">
        <v>186</v>
      </c>
      <c r="E10" s="125" t="s">
        <v>193</v>
      </c>
      <c r="F10" s="125" t="s">
        <v>193</v>
      </c>
      <c r="G10" s="125" t="s">
        <v>193</v>
      </c>
      <c r="H10" s="125" t="s">
        <v>193</v>
      </c>
      <c r="I10" s="125" t="s">
        <v>193</v>
      </c>
      <c r="J10" s="126"/>
      <c r="K10" s="125" t="s">
        <v>193</v>
      </c>
      <c r="L10" s="125" t="s">
        <v>193</v>
      </c>
      <c r="M10" s="125" t="s">
        <v>193</v>
      </c>
      <c r="N10" s="125" t="s">
        <v>193</v>
      </c>
      <c r="O10" s="125" t="s">
        <v>193</v>
      </c>
      <c r="P10" s="126"/>
      <c r="Q10" s="125" t="s">
        <v>193</v>
      </c>
      <c r="R10" s="125" t="s">
        <v>193</v>
      </c>
      <c r="S10" s="125" t="s">
        <v>193</v>
      </c>
      <c r="T10" s="125" t="s">
        <v>193</v>
      </c>
      <c r="U10" s="125" t="s">
        <v>193</v>
      </c>
      <c r="W10" s="125" t="s">
        <v>193</v>
      </c>
      <c r="X10" s="125" t="s">
        <v>193</v>
      </c>
      <c r="Y10" s="125" t="s">
        <v>193</v>
      </c>
      <c r="Z10" s="125" t="s">
        <v>193</v>
      </c>
      <c r="AA10" s="125" t="s">
        <v>193</v>
      </c>
      <c r="AC10" s="125" t="s">
        <v>193</v>
      </c>
      <c r="AD10" s="125" t="s">
        <v>193</v>
      </c>
      <c r="AE10" s="125" t="s">
        <v>193</v>
      </c>
      <c r="AF10" s="125" t="s">
        <v>193</v>
      </c>
      <c r="AG10" s="125" t="s">
        <v>193</v>
      </c>
      <c r="AI10" s="125" t="s">
        <v>193</v>
      </c>
      <c r="AJ10" s="125" t="s">
        <v>193</v>
      </c>
      <c r="AK10" s="125" t="s">
        <v>193</v>
      </c>
      <c r="AL10" s="125" t="s">
        <v>193</v>
      </c>
      <c r="AM10" s="125" t="s">
        <v>193</v>
      </c>
      <c r="AO10" s="125" t="s">
        <v>193</v>
      </c>
      <c r="AP10" s="125" t="s">
        <v>193</v>
      </c>
      <c r="AQ10" s="125" t="s">
        <v>193</v>
      </c>
      <c r="AR10" s="125" t="s">
        <v>193</v>
      </c>
      <c r="AS10" s="125" t="s">
        <v>193</v>
      </c>
      <c r="AU10" s="125" t="s">
        <v>193</v>
      </c>
      <c r="AV10" s="125" t="s">
        <v>193</v>
      </c>
      <c r="AW10" s="125" t="s">
        <v>193</v>
      </c>
      <c r="AX10" s="125" t="s">
        <v>193</v>
      </c>
      <c r="AY10" s="125" t="s">
        <v>193</v>
      </c>
      <c r="BA10" s="125" t="s">
        <v>193</v>
      </c>
      <c r="BB10" s="125" t="s">
        <v>193</v>
      </c>
      <c r="BC10" s="125" t="s">
        <v>193</v>
      </c>
      <c r="BD10" s="125" t="s">
        <v>193</v>
      </c>
      <c r="BE10" s="125" t="s">
        <v>193</v>
      </c>
      <c r="BG10" s="125" t="s">
        <v>193</v>
      </c>
      <c r="BH10" s="125" t="s">
        <v>193</v>
      </c>
      <c r="BI10" s="125" t="s">
        <v>193</v>
      </c>
      <c r="BJ10" s="125" t="s">
        <v>193</v>
      </c>
      <c r="BK10" s="125" t="s">
        <v>193</v>
      </c>
      <c r="BM10" s="107" t="s">
        <v>187</v>
      </c>
      <c r="BN10" s="107" t="s">
        <v>188</v>
      </c>
      <c r="BO10" s="107" t="s">
        <v>189</v>
      </c>
      <c r="BP10" s="107" t="s">
        <v>53</v>
      </c>
      <c r="BQ10" s="107" t="s">
        <v>211</v>
      </c>
    </row>
    <row r="11" spans="1:69" x14ac:dyDescent="0.4">
      <c r="B11" s="127" t="s">
        <v>190</v>
      </c>
      <c r="C11" s="322"/>
      <c r="D11" s="128" t="s">
        <v>190</v>
      </c>
      <c r="E11" s="129" t="s">
        <v>193</v>
      </c>
      <c r="F11" s="129" t="s">
        <v>193</v>
      </c>
      <c r="G11" s="129" t="s">
        <v>193</v>
      </c>
      <c r="H11" s="129" t="s">
        <v>193</v>
      </c>
      <c r="I11" s="129" t="s">
        <v>193</v>
      </c>
      <c r="J11" s="130"/>
      <c r="K11" s="129" t="s">
        <v>193</v>
      </c>
      <c r="L11" s="129" t="s">
        <v>193</v>
      </c>
      <c r="M11" s="129" t="s">
        <v>193</v>
      </c>
      <c r="N11" s="129" t="s">
        <v>193</v>
      </c>
      <c r="O11" s="129" t="s">
        <v>193</v>
      </c>
      <c r="P11" s="130"/>
      <c r="Q11" s="129" t="s">
        <v>193</v>
      </c>
      <c r="R11" s="129" t="s">
        <v>193</v>
      </c>
      <c r="S11" s="129" t="s">
        <v>193</v>
      </c>
      <c r="T11" s="129" t="s">
        <v>193</v>
      </c>
      <c r="U11" s="129" t="s">
        <v>193</v>
      </c>
      <c r="W11" s="129" t="s">
        <v>193</v>
      </c>
      <c r="X11" s="129" t="s">
        <v>193</v>
      </c>
      <c r="Y11" s="129" t="s">
        <v>193</v>
      </c>
      <c r="Z11" s="129" t="s">
        <v>193</v>
      </c>
      <c r="AA11" s="129" t="s">
        <v>193</v>
      </c>
      <c r="AC11" s="129" t="s">
        <v>193</v>
      </c>
      <c r="AD11" s="129" t="s">
        <v>193</v>
      </c>
      <c r="AE11" s="129" t="s">
        <v>193</v>
      </c>
      <c r="AF11" s="129" t="s">
        <v>193</v>
      </c>
      <c r="AG11" s="129" t="s">
        <v>193</v>
      </c>
      <c r="AI11" s="129" t="s">
        <v>193</v>
      </c>
      <c r="AJ11" s="129" t="s">
        <v>193</v>
      </c>
      <c r="AK11" s="129" t="s">
        <v>193</v>
      </c>
      <c r="AL11" s="129" t="s">
        <v>193</v>
      </c>
      <c r="AM11" s="129" t="s">
        <v>193</v>
      </c>
      <c r="AO11" s="129" t="s">
        <v>193</v>
      </c>
      <c r="AP11" s="129" t="s">
        <v>193</v>
      </c>
      <c r="AQ11" s="129" t="s">
        <v>193</v>
      </c>
      <c r="AR11" s="129" t="s">
        <v>193</v>
      </c>
      <c r="AS11" s="129" t="s">
        <v>193</v>
      </c>
      <c r="AU11" s="129" t="s">
        <v>193</v>
      </c>
      <c r="AV11" s="129" t="s">
        <v>193</v>
      </c>
      <c r="AW11" s="129" t="s">
        <v>193</v>
      </c>
      <c r="AX11" s="129" t="s">
        <v>193</v>
      </c>
      <c r="AY11" s="129" t="s">
        <v>193</v>
      </c>
      <c r="BA11" s="129" t="s">
        <v>193</v>
      </c>
      <c r="BB11" s="129" t="s">
        <v>193</v>
      </c>
      <c r="BC11" s="129" t="s">
        <v>193</v>
      </c>
      <c r="BD11" s="129" t="s">
        <v>193</v>
      </c>
      <c r="BE11" s="129" t="s">
        <v>193</v>
      </c>
      <c r="BG11" s="129" t="s">
        <v>193</v>
      </c>
      <c r="BH11" s="129" t="s">
        <v>193</v>
      </c>
      <c r="BI11" s="129" t="s">
        <v>193</v>
      </c>
      <c r="BJ11" s="129" t="s">
        <v>193</v>
      </c>
      <c r="BK11" s="129" t="s">
        <v>193</v>
      </c>
      <c r="BM11" s="131">
        <v>1308.3825379687864</v>
      </c>
      <c r="BN11" s="131">
        <v>1461.3496475343513</v>
      </c>
      <c r="BO11" s="131">
        <v>766.80899233155105</v>
      </c>
      <c r="BP11" s="131">
        <v>672.77483370082962</v>
      </c>
      <c r="BQ11" s="131">
        <v>43.389244224235227</v>
      </c>
    </row>
    <row r="12" spans="1:69" s="118" customFormat="1" x14ac:dyDescent="0.4">
      <c r="B12" s="132"/>
      <c r="C12" s="133"/>
      <c r="D12" s="134" t="s">
        <v>191</v>
      </c>
      <c r="E12" s="135">
        <f>'Table U7'!E$11*$BG12</f>
        <v>305.43200919074383</v>
      </c>
      <c r="F12" s="135">
        <f>'Table U7'!F$11*$BH12</f>
        <v>15.45765369834009</v>
      </c>
      <c r="G12" s="135">
        <f>'Table U7'!G$11*$BI12</f>
        <v>538.30143778270497</v>
      </c>
      <c r="H12" s="135">
        <f>'Table U7'!H$11*$BJ12</f>
        <v>427.0742945259513</v>
      </c>
      <c r="I12" s="135">
        <f>SUM(E12:H12)</f>
        <v>1286.2653951977402</v>
      </c>
      <c r="J12" s="135"/>
      <c r="K12" s="135">
        <f>'Table U7'!K$11*$BG12</f>
        <v>0</v>
      </c>
      <c r="L12" s="135">
        <f>'Table U7'!L$11*$BH12</f>
        <v>0</v>
      </c>
      <c r="M12" s="135">
        <f>'Table U7'!M$11*$BI12</f>
        <v>0</v>
      </c>
      <c r="N12" s="135">
        <f>'Table U7'!N$11*$BJ12</f>
        <v>0</v>
      </c>
      <c r="O12" s="135">
        <f>SUM(K12:N12)</f>
        <v>0</v>
      </c>
      <c r="P12" s="135"/>
      <c r="Q12" s="135">
        <f>'Table U7'!Q$11*$BG12</f>
        <v>0</v>
      </c>
      <c r="R12" s="135">
        <f>'Table U7'!R$11*$BH12</f>
        <v>0</v>
      </c>
      <c r="S12" s="135">
        <f>'Table U7'!S$11*$BI12</f>
        <v>0</v>
      </c>
      <c r="T12" s="135">
        <f>'Table U7'!T$11*$BJ12</f>
        <v>0</v>
      </c>
      <c r="U12" s="135">
        <f>SUM(Q12:T12)</f>
        <v>0</v>
      </c>
      <c r="W12" s="135">
        <f>'Table U7'!W$11*$BG12</f>
        <v>0</v>
      </c>
      <c r="X12" s="135">
        <f>'Table U7'!X$11*$BH12</f>
        <v>0</v>
      </c>
      <c r="Y12" s="135">
        <f>'Table U7'!Y$11*$BI12</f>
        <v>0</v>
      </c>
      <c r="Z12" s="135">
        <f>'Table U7'!Z$11*$BJ12</f>
        <v>67.010149986960869</v>
      </c>
      <c r="AA12" s="135">
        <f>SUM(W12:Z12)</f>
        <v>67.010149986960869</v>
      </c>
      <c r="AC12" s="135">
        <f>'Table U7'!AC$11*$BG12</f>
        <v>0</v>
      </c>
      <c r="AD12" s="135">
        <f>'Table U7'!AD$11*$BH12</f>
        <v>0</v>
      </c>
      <c r="AE12" s="135">
        <f>'Table U7'!AE$11*$BI12</f>
        <v>0</v>
      </c>
      <c r="AF12" s="135">
        <f>'Table U7'!AF$11*$BJ12</f>
        <v>0</v>
      </c>
      <c r="AG12" s="135">
        <f>SUM(AC12:AF12)</f>
        <v>0</v>
      </c>
      <c r="AI12" s="135">
        <f>'Table U7'!AI$11*$BG12</f>
        <v>0</v>
      </c>
      <c r="AJ12" s="135">
        <f>'Table U7'!AJ$11*$BH12</f>
        <v>0</v>
      </c>
      <c r="AK12" s="135">
        <f>'Table U7'!AK$11*$BI12</f>
        <v>0</v>
      </c>
      <c r="AL12" s="135">
        <f>'Table U7'!AL$11*$BJ12</f>
        <v>0</v>
      </c>
      <c r="AM12" s="135">
        <f>SUM(AI12:AL12)</f>
        <v>0</v>
      </c>
      <c r="AO12" s="135">
        <f>'Table U7'!AO$11*$BG12</f>
        <v>0</v>
      </c>
      <c r="AP12" s="135">
        <f>'Table U7'!AP$11*$BH12</f>
        <v>0</v>
      </c>
      <c r="AQ12" s="135">
        <f>'Table U7'!AQ$11*$BI12</f>
        <v>0</v>
      </c>
      <c r="AR12" s="135">
        <f>'Table U7'!AR$11*$BJ12</f>
        <v>0</v>
      </c>
      <c r="AS12" s="135">
        <f>SUM(AO12:AR12)</f>
        <v>0</v>
      </c>
      <c r="AU12" s="135">
        <f>'Table U7'!AU$11*$BG12</f>
        <v>0</v>
      </c>
      <c r="AV12" s="135">
        <f>'Table U7'!AV$11*$BH12</f>
        <v>0</v>
      </c>
      <c r="AW12" s="135">
        <f>'Table U7'!AW$11*$BI12</f>
        <v>0</v>
      </c>
      <c r="AX12" s="135">
        <f>'Table U7'!AX$11*$BJ12</f>
        <v>0</v>
      </c>
      <c r="AY12" s="135">
        <f>SUM(AU12:AX12)</f>
        <v>0</v>
      </c>
      <c r="BA12" s="135">
        <f>'Table U7'!BA$11*$BG12</f>
        <v>37.336128678672296</v>
      </c>
      <c r="BB12" s="135">
        <f>'Table U7'!BB$11*$BH12</f>
        <v>1.8895496548665938</v>
      </c>
      <c r="BC12" s="135">
        <f>'Table U7'!BC$11*$BI12</f>
        <v>65.802179025768112</v>
      </c>
      <c r="BD12" s="135">
        <f>'Table U7'!BD$11*$BJ12</f>
        <v>52.205729379909826</v>
      </c>
      <c r="BE12" s="135">
        <f>SUM(BA12:BD12)</f>
        <v>157.23358673921683</v>
      </c>
      <c r="BG12" s="135">
        <v>342.76813786941614</v>
      </c>
      <c r="BH12" s="135">
        <v>17.347203353206684</v>
      </c>
      <c r="BI12" s="135">
        <v>604.10361680847313</v>
      </c>
      <c r="BJ12" s="135">
        <v>546.29017389282194</v>
      </c>
      <c r="BK12" s="135">
        <f t="shared" ref="BK12:BK44" si="0">SUM(BG12:BJ12)</f>
        <v>1510.5091319239179</v>
      </c>
      <c r="BL12" s="136">
        <f>BK12-SUM(I12,O12,U12,AA12,AG12,AM12,AS12,AY12,BE12)</f>
        <v>0</v>
      </c>
      <c r="BP12" s="136">
        <v>18045.385633694223</v>
      </c>
    </row>
    <row r="13" spans="1:69" x14ac:dyDescent="0.4">
      <c r="B13" s="317" t="s">
        <v>192</v>
      </c>
      <c r="C13" s="137" t="s">
        <v>71</v>
      </c>
      <c r="D13" s="138" t="s">
        <v>72</v>
      </c>
      <c r="E13" s="125">
        <f>'Table U7'!E$12*$BG13</f>
        <v>0</v>
      </c>
      <c r="F13" s="125">
        <f>'Table U7'!F$12*$BH13</f>
        <v>109.07319615220788</v>
      </c>
      <c r="G13" s="125">
        <f>'Table U7'!G$12*$BI13</f>
        <v>69.189378692481526</v>
      </c>
      <c r="H13" s="125">
        <f>'Table U7'!H$12*$BJ13</f>
        <v>58.303480735273446</v>
      </c>
      <c r="I13" s="125">
        <f t="shared" ref="I13:I23" si="1">SUM(E13:H13)</f>
        <v>236.56605557996286</v>
      </c>
      <c r="J13" s="126"/>
      <c r="K13" s="125">
        <f>'Table U7'!K$12*$BG13</f>
        <v>0</v>
      </c>
      <c r="L13" s="125">
        <f>'Table U7'!L$12*$BH13</f>
        <v>8.1641613886383162</v>
      </c>
      <c r="M13" s="125">
        <f>'Table U7'!M$12*$BI13</f>
        <v>5.1788457105150822</v>
      </c>
      <c r="N13" s="125">
        <f>'Table U7'!N$12*$BJ13</f>
        <v>4.3640329891671747</v>
      </c>
      <c r="O13" s="125">
        <f t="shared" ref="O13:O14" si="2">SUM(K13:N13)</f>
        <v>17.707040088320575</v>
      </c>
      <c r="P13" s="126"/>
      <c r="Q13" s="125">
        <f>'Table U7'!Q$12*$BG13</f>
        <v>0</v>
      </c>
      <c r="R13" s="125">
        <f>'Table U7'!R$12*$BH13</f>
        <v>7.7069683508745683</v>
      </c>
      <c r="S13" s="125">
        <f>'Table U7'!S$12*$BI13</f>
        <v>4.888830350726237</v>
      </c>
      <c r="T13" s="125">
        <f>'Table U7'!T$12*$BJ13</f>
        <v>4.119647141773811</v>
      </c>
      <c r="U13" s="125">
        <f t="shared" ref="U13:U14" si="3">SUM(Q13:T13)</f>
        <v>16.715445843374617</v>
      </c>
      <c r="W13" s="125">
        <f>'Table U7'!W$12*$BG13</f>
        <v>0</v>
      </c>
      <c r="X13" s="125">
        <f>'Table U7'!X$12*$BH13</f>
        <v>0</v>
      </c>
      <c r="Y13" s="125">
        <f>'Table U7'!Y$12*$BI13</f>
        <v>0</v>
      </c>
      <c r="Z13" s="125">
        <f>'Table U7'!Z$12*$BJ13</f>
        <v>42.243829641513514</v>
      </c>
      <c r="AA13" s="125">
        <f t="shared" ref="AA13:AA14" si="4">SUM(W13:Z13)</f>
        <v>42.243829641513514</v>
      </c>
      <c r="AC13" s="125">
        <f>'Table U7'!AC$12*$BG13</f>
        <v>0</v>
      </c>
      <c r="AD13" s="125">
        <f>'Table U7'!AD$12*$BH13</f>
        <v>0</v>
      </c>
      <c r="AE13" s="125">
        <f>'Table U7'!AE$12*$BI13</f>
        <v>0</v>
      </c>
      <c r="AF13" s="125">
        <f>'Table U7'!AF$12*$BJ13</f>
        <v>0</v>
      </c>
      <c r="AG13" s="125">
        <f t="shared" ref="AG13:AG14" si="5">SUM(AC13:AF13)</f>
        <v>0</v>
      </c>
      <c r="AI13" s="125">
        <f>'Table U7'!AI$12*$BG13</f>
        <v>0</v>
      </c>
      <c r="AJ13" s="125">
        <f>'Table U7'!AJ$12*$BH13</f>
        <v>0</v>
      </c>
      <c r="AK13" s="125">
        <f>'Table U7'!AK$12*$BI13</f>
        <v>0</v>
      </c>
      <c r="AL13" s="125">
        <f>'Table U7'!AL$12*$BJ13</f>
        <v>0</v>
      </c>
      <c r="AM13" s="125">
        <f t="shared" ref="AM13:AM14" si="6">SUM(AI13:AL13)</f>
        <v>0</v>
      </c>
      <c r="AO13" s="125">
        <f>'Table U7'!AO$12*$BG13</f>
        <v>0</v>
      </c>
      <c r="AP13" s="125">
        <f>'Table U7'!AP$12*$BH13</f>
        <v>0</v>
      </c>
      <c r="AQ13" s="125">
        <f>'Table U7'!AQ$12*$BI13</f>
        <v>0</v>
      </c>
      <c r="AR13" s="125">
        <f>'Table U7'!AR$12*$BJ13</f>
        <v>0</v>
      </c>
      <c r="AS13" s="125">
        <f t="shared" ref="AS13:AS14" si="7">SUM(AO13:AR13)</f>
        <v>0</v>
      </c>
      <c r="AU13" s="125">
        <f>'Table U7'!AU$12*$BG13</f>
        <v>0</v>
      </c>
      <c r="AV13" s="125">
        <f>'Table U7'!AV$12*$BH13</f>
        <v>2.1553386066005156</v>
      </c>
      <c r="AW13" s="125">
        <f>'Table U7'!AW$12*$BI13</f>
        <v>1.3672152675759821</v>
      </c>
      <c r="AX13" s="125">
        <f>'Table U7'!AX$12*$BJ13</f>
        <v>1.152104709140134</v>
      </c>
      <c r="AY13" s="125">
        <f t="shared" ref="AY13:AY14" si="8">SUM(AU13:AX13)</f>
        <v>4.6746585833166314</v>
      </c>
      <c r="BA13" s="125">
        <f>'Table U7'!BA$12*$BG13</f>
        <v>0</v>
      </c>
      <c r="BB13" s="125">
        <f>'Table U7'!BB$12*$BH13</f>
        <v>11.625765817420964</v>
      </c>
      <c r="BC13" s="125">
        <f>'Table U7'!BC$12*$BI13</f>
        <v>7.3746762917734809</v>
      </c>
      <c r="BD13" s="125">
        <f>'Table U7'!BD$12*$BJ13</f>
        <v>6.2143829765740568</v>
      </c>
      <c r="BE13" s="125">
        <f t="shared" ref="BE13:BE14" si="9">SUM(BA13:BD13)</f>
        <v>25.214825085768503</v>
      </c>
      <c r="BG13" s="125">
        <v>0</v>
      </c>
      <c r="BH13" s="125">
        <v>138.72543031574227</v>
      </c>
      <c r="BI13" s="125">
        <v>87.998946313072295</v>
      </c>
      <c r="BJ13" s="125">
        <v>116.39747819344214</v>
      </c>
      <c r="BK13" s="125">
        <f t="shared" si="0"/>
        <v>343.12185482225675</v>
      </c>
    </row>
    <row r="14" spans="1:69" x14ac:dyDescent="0.4">
      <c r="B14" s="318"/>
      <c r="C14" s="139">
        <v>23</v>
      </c>
      <c r="D14" s="140" t="s">
        <v>85</v>
      </c>
      <c r="E14" s="141">
        <f>'Table U7'!E$13*$BG14</f>
        <v>310.06403497176109</v>
      </c>
      <c r="F14" s="141">
        <f>'Table U7'!F$13*$BH14</f>
        <v>32.306514129082458</v>
      </c>
      <c r="G14" s="141">
        <f>'Table U7'!G$13*$BI14</f>
        <v>876.1921745384609</v>
      </c>
      <c r="H14" s="141">
        <f>'Table U7'!H$13*$BJ14</f>
        <v>206.0984528090201</v>
      </c>
      <c r="I14" s="141">
        <f t="shared" si="1"/>
        <v>1424.6611764483246</v>
      </c>
      <c r="J14" s="126"/>
      <c r="K14" s="141">
        <f>'Table U7'!K$13*$BG14</f>
        <v>23.208385851179731</v>
      </c>
      <c r="L14" s="141">
        <f>'Table U7'!L$13*$BH14</f>
        <v>2.4181522551708428</v>
      </c>
      <c r="M14" s="141">
        <f>'Table U7'!M$13*$BI14</f>
        <v>65.583246597190168</v>
      </c>
      <c r="N14" s="141">
        <f>'Table U7'!N$13*$BJ14</f>
        <v>15.426530898878752</v>
      </c>
      <c r="O14" s="141">
        <f t="shared" si="2"/>
        <v>106.6363156024195</v>
      </c>
      <c r="P14" s="126"/>
      <c r="Q14" s="141">
        <f>'Table U7'!Q$13*$BG14</f>
        <v>21.908716243513659</v>
      </c>
      <c r="R14" s="141">
        <f>'Table U7'!R$13*$BH14</f>
        <v>2.2827357288812751</v>
      </c>
      <c r="S14" s="141">
        <f>'Table U7'!S$13*$BI14</f>
        <v>61.91058478774751</v>
      </c>
      <c r="T14" s="141">
        <f>'Table U7'!T$13*$BJ14</f>
        <v>14.562645168541536</v>
      </c>
      <c r="U14" s="141">
        <f t="shared" si="3"/>
        <v>100.66468192868398</v>
      </c>
      <c r="W14" s="141">
        <f>'Table U7'!W$13*$BG14</f>
        <v>0</v>
      </c>
      <c r="X14" s="141">
        <f>'Table U7'!X$13*$BH14</f>
        <v>0</v>
      </c>
      <c r="Y14" s="141">
        <f>'Table U7'!Y$13*$BI14</f>
        <v>0</v>
      </c>
      <c r="Z14" s="141">
        <f>'Table U7'!Z$13*$BJ14</f>
        <v>149.32878483490637</v>
      </c>
      <c r="AA14" s="141">
        <f t="shared" si="4"/>
        <v>149.32878483490637</v>
      </c>
      <c r="AC14" s="141">
        <f>'Table U7'!AC$13*$BG14</f>
        <v>0</v>
      </c>
      <c r="AD14" s="141">
        <f>'Table U7'!AD$13*$BH14</f>
        <v>0</v>
      </c>
      <c r="AE14" s="141">
        <f>'Table U7'!AE$13*$BI14</f>
        <v>0</v>
      </c>
      <c r="AF14" s="141">
        <f>'Table U7'!AF$13*$BJ14</f>
        <v>0</v>
      </c>
      <c r="AG14" s="141">
        <f t="shared" si="5"/>
        <v>0</v>
      </c>
      <c r="AI14" s="141">
        <f>'Table U7'!AI$13*$BG14</f>
        <v>0</v>
      </c>
      <c r="AJ14" s="141">
        <f>'Table U7'!AJ$13*$BH14</f>
        <v>0</v>
      </c>
      <c r="AK14" s="141">
        <f>'Table U7'!AK$13*$BI14</f>
        <v>0</v>
      </c>
      <c r="AL14" s="141">
        <f>'Table U7'!AL$13*$BJ14</f>
        <v>0</v>
      </c>
      <c r="AM14" s="141">
        <f t="shared" si="6"/>
        <v>0</v>
      </c>
      <c r="AO14" s="141">
        <f>'Table U7'!AO$13*$BG14</f>
        <v>0</v>
      </c>
      <c r="AP14" s="141">
        <f>'Table U7'!AP$13*$BH14</f>
        <v>0</v>
      </c>
      <c r="AQ14" s="141">
        <f>'Table U7'!AQ$13*$BI14</f>
        <v>0</v>
      </c>
      <c r="AR14" s="141">
        <f>'Table U7'!AR$13*$BJ14</f>
        <v>0</v>
      </c>
      <c r="AS14" s="141">
        <f t="shared" si="7"/>
        <v>0</v>
      </c>
      <c r="AU14" s="141">
        <f>'Table U7'!AU$13*$BG14</f>
        <v>6.127013864711448</v>
      </c>
      <c r="AV14" s="141">
        <f>'Table U7'!AV$13*$BH14</f>
        <v>0.63839219536510239</v>
      </c>
      <c r="AW14" s="141">
        <f>'Table U7'!AW$13*$BI14</f>
        <v>17.31397710165821</v>
      </c>
      <c r="AX14" s="141">
        <f>'Table U7'!AX$13*$BJ14</f>
        <v>4.0726041573039895</v>
      </c>
      <c r="AY14" s="141">
        <f t="shared" si="8"/>
        <v>28.151987319038749</v>
      </c>
      <c r="BA14" s="141">
        <f>'Table U7'!BA$13*$BG14</f>
        <v>33.048741452079938</v>
      </c>
      <c r="BB14" s="141">
        <f>'Table U7'!BB$13*$BH14</f>
        <v>3.4434488113632811</v>
      </c>
      <c r="BC14" s="141">
        <f>'Table U7'!BC$13*$BI14</f>
        <v>93.390543154398841</v>
      </c>
      <c r="BD14" s="141">
        <f>'Table U7'!BD$13*$BJ14</f>
        <v>21.967380000003345</v>
      </c>
      <c r="BE14" s="141">
        <f t="shared" si="9"/>
        <v>151.85011341784542</v>
      </c>
      <c r="BG14" s="141">
        <v>394.35689238324591</v>
      </c>
      <c r="BH14" s="141">
        <v>41.089243119862964</v>
      </c>
      <c r="BI14" s="141">
        <v>1114.3905261794557</v>
      </c>
      <c r="BJ14" s="141">
        <v>411.45639786865416</v>
      </c>
      <c r="BK14" s="141">
        <f t="shared" si="0"/>
        <v>1961.2930595512189</v>
      </c>
    </row>
    <row r="15" spans="1:69" s="118" customFormat="1" x14ac:dyDescent="0.4">
      <c r="B15" s="142"/>
      <c r="C15" s="143"/>
      <c r="D15" s="118" t="s">
        <v>194</v>
      </c>
      <c r="E15" s="122">
        <f>SUM(E13:E14)</f>
        <v>310.06403497176109</v>
      </c>
      <c r="F15" s="122">
        <f t="shared" ref="F15:H15" si="10">SUM(F13:F14)</f>
        <v>141.37971028129033</v>
      </c>
      <c r="G15" s="122">
        <f t="shared" si="10"/>
        <v>945.38155323094247</v>
      </c>
      <c r="H15" s="122">
        <f t="shared" si="10"/>
        <v>264.40193354429357</v>
      </c>
      <c r="I15" s="135">
        <f>SUM(E15:H15)</f>
        <v>1661.2272320282875</v>
      </c>
      <c r="J15" s="122"/>
      <c r="K15" s="122">
        <f>SUM(K13:K14)</f>
        <v>23.208385851179731</v>
      </c>
      <c r="L15" s="122">
        <f t="shared" ref="L15" si="11">SUM(L13:L14)</f>
        <v>10.582313643809158</v>
      </c>
      <c r="M15" s="122">
        <f t="shared" ref="M15" si="12">SUM(M13:M14)</f>
        <v>70.762092307705245</v>
      </c>
      <c r="N15" s="122">
        <f t="shared" ref="N15" si="13">SUM(N13:N14)</f>
        <v>19.790563888045927</v>
      </c>
      <c r="O15" s="135">
        <f>SUM(K15:N15)</f>
        <v>124.34335569074005</v>
      </c>
      <c r="P15" s="122"/>
      <c r="Q15" s="122">
        <f>SUM(Q13:Q14)</f>
        <v>21.908716243513659</v>
      </c>
      <c r="R15" s="122">
        <f t="shared" ref="R15" si="14">SUM(R13:R14)</f>
        <v>9.9897040797558425</v>
      </c>
      <c r="S15" s="122">
        <f t="shared" ref="S15" si="15">SUM(S13:S14)</f>
        <v>66.799415138473748</v>
      </c>
      <c r="T15" s="122">
        <f t="shared" ref="T15" si="16">SUM(T13:T14)</f>
        <v>18.682292310315347</v>
      </c>
      <c r="U15" s="135">
        <f>SUM(Q15:T15)</f>
        <v>117.3801277720586</v>
      </c>
      <c r="W15" s="122">
        <f>SUM(W13:W14)</f>
        <v>0</v>
      </c>
      <c r="X15" s="122">
        <f t="shared" ref="X15" si="17">SUM(X13:X14)</f>
        <v>0</v>
      </c>
      <c r="Y15" s="122">
        <f t="shared" ref="Y15" si="18">SUM(Y13:Y14)</f>
        <v>0</v>
      </c>
      <c r="Z15" s="122">
        <f t="shared" ref="Z15" si="19">SUM(Z13:Z14)</f>
        <v>191.57261447641989</v>
      </c>
      <c r="AA15" s="135">
        <f>SUM(W15:Z15)</f>
        <v>191.57261447641989</v>
      </c>
      <c r="AC15" s="122">
        <f>SUM(AC13:AC14)</f>
        <v>0</v>
      </c>
      <c r="AD15" s="122">
        <f t="shared" ref="AD15" si="20">SUM(AD13:AD14)</f>
        <v>0</v>
      </c>
      <c r="AE15" s="122">
        <f t="shared" ref="AE15" si="21">SUM(AE13:AE14)</f>
        <v>0</v>
      </c>
      <c r="AF15" s="122">
        <f t="shared" ref="AF15" si="22">SUM(AF13:AF14)</f>
        <v>0</v>
      </c>
      <c r="AG15" s="135">
        <f>SUM(AC15:AF15)</f>
        <v>0</v>
      </c>
      <c r="AI15" s="122">
        <f>SUM(AI13:AI14)</f>
        <v>0</v>
      </c>
      <c r="AJ15" s="122">
        <f t="shared" ref="AJ15" si="23">SUM(AJ13:AJ14)</f>
        <v>0</v>
      </c>
      <c r="AK15" s="122">
        <f t="shared" ref="AK15" si="24">SUM(AK13:AK14)</f>
        <v>0</v>
      </c>
      <c r="AL15" s="122">
        <f t="shared" ref="AL15" si="25">SUM(AL13:AL14)</f>
        <v>0</v>
      </c>
      <c r="AM15" s="135">
        <f>SUM(AI15:AL15)</f>
        <v>0</v>
      </c>
      <c r="AO15" s="122">
        <f>SUM(AO13:AO14)</f>
        <v>0</v>
      </c>
      <c r="AP15" s="122">
        <f t="shared" ref="AP15" si="26">SUM(AP13:AP14)</f>
        <v>0</v>
      </c>
      <c r="AQ15" s="122">
        <f t="shared" ref="AQ15" si="27">SUM(AQ13:AQ14)</f>
        <v>0</v>
      </c>
      <c r="AR15" s="122">
        <f t="shared" ref="AR15" si="28">SUM(AR13:AR14)</f>
        <v>0</v>
      </c>
      <c r="AS15" s="135">
        <f>SUM(AO15:AR15)</f>
        <v>0</v>
      </c>
      <c r="AU15" s="122">
        <f>SUM(AU13:AU14)</f>
        <v>6.127013864711448</v>
      </c>
      <c r="AV15" s="122">
        <f t="shared" ref="AV15" si="29">SUM(AV13:AV14)</f>
        <v>2.793730801965618</v>
      </c>
      <c r="AW15" s="122">
        <f t="shared" ref="AW15" si="30">SUM(AW13:AW14)</f>
        <v>18.681192369234193</v>
      </c>
      <c r="AX15" s="122">
        <f t="shared" ref="AX15" si="31">SUM(AX13:AX14)</f>
        <v>5.2247088664441232</v>
      </c>
      <c r="AY15" s="135">
        <f>SUM(AU15:AX15)</f>
        <v>32.826645902355381</v>
      </c>
      <c r="BA15" s="122">
        <f>SUM(BA13:BA14)</f>
        <v>33.048741452079938</v>
      </c>
      <c r="BB15" s="122">
        <f t="shared" ref="BB15" si="32">SUM(BB13:BB14)</f>
        <v>15.069214628784245</v>
      </c>
      <c r="BC15" s="122">
        <f t="shared" ref="BC15" si="33">SUM(BC13:BC14)</f>
        <v>100.76521944617232</v>
      </c>
      <c r="BD15" s="122">
        <f t="shared" ref="BD15" si="34">SUM(BD13:BD14)</f>
        <v>28.181762976577403</v>
      </c>
      <c r="BE15" s="135">
        <f>SUM(BA15:BD15)</f>
        <v>177.06493850361392</v>
      </c>
      <c r="BG15" s="122">
        <f>SUM(BG13:BG14)</f>
        <v>394.35689238324591</v>
      </c>
      <c r="BH15" s="122">
        <f t="shared" ref="BH15" si="35">SUM(BH13:BH14)</f>
        <v>179.81467343560524</v>
      </c>
      <c r="BI15" s="122">
        <f t="shared" ref="BI15" si="36">SUM(BI13:BI14)</f>
        <v>1202.3894724925281</v>
      </c>
      <c r="BJ15" s="122">
        <f t="shared" ref="BJ15" si="37">SUM(BJ13:BJ14)</f>
        <v>527.85387606209633</v>
      </c>
      <c r="BK15" s="122">
        <f t="shared" ref="BK15" si="38">SUM(BK13:BK14)</f>
        <v>2304.4149143734758</v>
      </c>
      <c r="BL15" s="136">
        <f>BK15-SUM(I15,O15,U15,AA15,AG15,AM15,AS15,AY15,BE15)</f>
        <v>0</v>
      </c>
      <c r="BP15" s="136">
        <f>BP12-BK46</f>
        <v>0</v>
      </c>
    </row>
    <row r="16" spans="1:69" x14ac:dyDescent="0.4">
      <c r="B16" s="317" t="s">
        <v>195</v>
      </c>
      <c r="C16" s="137">
        <v>20</v>
      </c>
      <c r="D16" s="138" t="s">
        <v>82</v>
      </c>
      <c r="E16" s="125">
        <f>'Table U7'!E$15*$BG16</f>
        <v>4.6985270005384745</v>
      </c>
      <c r="F16" s="125">
        <f>'Table U7'!F$15*$BH16</f>
        <v>16.93158168000183</v>
      </c>
      <c r="G16" s="125">
        <f>'Table U7'!G$15*$BI16</f>
        <v>236.56099622921954</v>
      </c>
      <c r="H16" s="125">
        <f>'Table U7'!H$15*$BJ16</f>
        <v>32.083875802174653</v>
      </c>
      <c r="I16" s="125">
        <f t="shared" si="1"/>
        <v>290.27498071193446</v>
      </c>
      <c r="J16" s="126"/>
      <c r="K16" s="125">
        <f>'Table U7'!K$15*$BG16</f>
        <v>12.970970280488</v>
      </c>
      <c r="L16" s="125">
        <f>'Table U7'!L$15*$BH16</f>
        <v>46.742105078419144</v>
      </c>
      <c r="M16" s="125">
        <f>'Table U7'!M$15*$BI16</f>
        <v>653.06119370181</v>
      </c>
      <c r="N16" s="125">
        <f>'Table U7'!N$15*$BJ16</f>
        <v>88.57222688412385</v>
      </c>
      <c r="O16" s="125">
        <f t="shared" ref="O16:O17" si="39">SUM(K16:N16)</f>
        <v>801.34649594484108</v>
      </c>
      <c r="P16" s="126"/>
      <c r="Q16" s="125">
        <f>'Table U7'!Q$15*$BG16</f>
        <v>7.127134201991546</v>
      </c>
      <c r="R16" s="125">
        <f>'Table U7'!R$15*$BH16</f>
        <v>25.683294971280311</v>
      </c>
      <c r="S16" s="125">
        <f>'Table U7'!S$15*$BI16</f>
        <v>358.83628356062218</v>
      </c>
      <c r="T16" s="125">
        <f>'Table U7'!T$15*$BJ16</f>
        <v>48.667611899627616</v>
      </c>
      <c r="U16" s="125">
        <f t="shared" ref="U16:U17" si="40">SUM(Q16:T16)</f>
        <v>440.31432463352166</v>
      </c>
      <c r="W16" s="125">
        <f>'Table U7'!W$15*$BG16</f>
        <v>0</v>
      </c>
      <c r="X16" s="125">
        <f>'Table U7'!X$15*$BH16</f>
        <v>0</v>
      </c>
      <c r="Y16" s="125">
        <f>'Table U7'!Y$15*$BI16</f>
        <v>0</v>
      </c>
      <c r="Z16" s="125">
        <f>'Table U7'!Z$15*$BJ16</f>
        <v>619.22693631971492</v>
      </c>
      <c r="AA16" s="125">
        <f t="shared" ref="AA16:AA17" si="41">SUM(W16:Z16)</f>
        <v>619.22693631971492</v>
      </c>
      <c r="AC16" s="125">
        <f>'Table U7'!AC$15*$BG16</f>
        <v>0</v>
      </c>
      <c r="AD16" s="125">
        <f>'Table U7'!AD$15*$BH16</f>
        <v>0</v>
      </c>
      <c r="AE16" s="125">
        <f>'Table U7'!AE$15*$BI16</f>
        <v>0</v>
      </c>
      <c r="AF16" s="125">
        <f>'Table U7'!AF$15*$BJ16</f>
        <v>159.8705057554404</v>
      </c>
      <c r="AG16" s="125">
        <f t="shared" ref="AG16:AG17" si="42">SUM(AC16:AF16)</f>
        <v>159.8705057554404</v>
      </c>
      <c r="AI16" s="125">
        <f>'Table U7'!AI$15*$BG16</f>
        <v>0</v>
      </c>
      <c r="AJ16" s="125">
        <f>'Table U7'!AJ$15*$BH16</f>
        <v>0</v>
      </c>
      <c r="AK16" s="125">
        <f>'Table U7'!AK$15*$BI16</f>
        <v>0</v>
      </c>
      <c r="AL16" s="125">
        <f>'Table U7'!AL$15*$BJ16</f>
        <v>0</v>
      </c>
      <c r="AM16" s="125">
        <f t="shared" ref="AM16:AM17" si="43">SUM(AI16:AL16)</f>
        <v>0</v>
      </c>
      <c r="AO16" s="125">
        <f>'Table U7'!AO$15*$BG16</f>
        <v>0</v>
      </c>
      <c r="AP16" s="125">
        <f>'Table U7'!AP$15*$BH16</f>
        <v>0</v>
      </c>
      <c r="AQ16" s="125">
        <f>'Table U7'!AQ$15*$BI16</f>
        <v>0</v>
      </c>
      <c r="AR16" s="125">
        <f>'Table U7'!AR$15*$BJ16</f>
        <v>175.06182078197543</v>
      </c>
      <c r="AS16" s="125">
        <f t="shared" ref="AS16:AS17" si="44">SUM(AO16:AR16)</f>
        <v>175.06182078197543</v>
      </c>
      <c r="AU16" s="125">
        <f>'Table U7'!AU$15*$BG16</f>
        <v>1.0349178415282978</v>
      </c>
      <c r="AV16" s="125">
        <f>'Table U7'!AV$15*$BH16</f>
        <v>3.7294232775334408</v>
      </c>
      <c r="AW16" s="125">
        <f>'Table U7'!AW$15*$BI16</f>
        <v>52.105946305995474</v>
      </c>
      <c r="AX16" s="125">
        <f>'Table U7'!AX$15*$BJ16</f>
        <v>7.0669329960737093</v>
      </c>
      <c r="AY16" s="125">
        <f t="shared" ref="AY16:AY17" si="45">SUM(AU16:AX16)</f>
        <v>63.937220421130924</v>
      </c>
      <c r="BA16" s="125">
        <f>'Table U7'!BA$15*$BG16</f>
        <v>5.0917957803192255</v>
      </c>
      <c r="BB16" s="125">
        <f>'Table U7'!BB$15*$BH16</f>
        <v>18.348762525464537</v>
      </c>
      <c r="BC16" s="125">
        <f>'Table U7'!BC$15*$BI16</f>
        <v>256.36125582549772</v>
      </c>
      <c r="BD16" s="125">
        <f>'Table U7'!BD$15*$BJ16</f>
        <v>34.769310340682651</v>
      </c>
      <c r="BE16" s="125">
        <f t="shared" ref="BE16:BE17" si="46">SUM(BA16:BD16)</f>
        <v>314.57112447196414</v>
      </c>
      <c r="BG16" s="125">
        <v>30.923345104865543</v>
      </c>
      <c r="BH16" s="125">
        <v>111.43516753269925</v>
      </c>
      <c r="BI16" s="125">
        <v>1556.925675623145</v>
      </c>
      <c r="BJ16" s="125">
        <v>1165.3192207798131</v>
      </c>
      <c r="BK16" s="125">
        <f t="shared" si="0"/>
        <v>2864.6034090405228</v>
      </c>
    </row>
    <row r="17" spans="2:64" x14ac:dyDescent="0.4">
      <c r="B17" s="318"/>
      <c r="C17" s="139">
        <v>21</v>
      </c>
      <c r="D17" s="140" t="s">
        <v>83</v>
      </c>
      <c r="E17" s="141">
        <f>'Table U7'!E$16*$BG17</f>
        <v>0</v>
      </c>
      <c r="F17" s="141">
        <f>'Table U7'!F$16*$BH17</f>
        <v>0</v>
      </c>
      <c r="G17" s="141">
        <f>'Table U7'!G$16*$BI17</f>
        <v>0</v>
      </c>
      <c r="H17" s="141">
        <f>'Table U7'!H$16*$BJ17</f>
        <v>0</v>
      </c>
      <c r="I17" s="141">
        <f t="shared" si="1"/>
        <v>0</v>
      </c>
      <c r="J17" s="126"/>
      <c r="K17" s="141">
        <f>'Table U7'!K$16*$BG17</f>
        <v>1.5286660557478864</v>
      </c>
      <c r="L17" s="141">
        <f>'Table U7'!L$16*$BH17</f>
        <v>5.5203286022949243</v>
      </c>
      <c r="M17" s="141">
        <f>'Table U7'!M$16*$BI17</f>
        <v>76.71877843115729</v>
      </c>
      <c r="N17" s="141">
        <f>'Table U7'!N$16*$BJ17</f>
        <v>13.160149963773804</v>
      </c>
      <c r="O17" s="141">
        <f t="shared" si="39"/>
        <v>96.92792305297391</v>
      </c>
      <c r="P17" s="126"/>
      <c r="Q17" s="141">
        <f>'Table U7'!Q$16*$BG17</f>
        <v>0.70039506305837318</v>
      </c>
      <c r="R17" s="141">
        <f>'Table U7'!R$16*$BH17</f>
        <v>2.5677933013853687</v>
      </c>
      <c r="S17" s="141">
        <f>'Table U7'!S$16*$BI17</f>
        <v>42.713265354421836</v>
      </c>
      <c r="T17" s="141">
        <f>'Table U7'!T$16*$BJ17</f>
        <v>7.2245488039023487</v>
      </c>
      <c r="U17" s="141">
        <f t="shared" si="40"/>
        <v>53.206002522767932</v>
      </c>
      <c r="W17" s="141">
        <f>'Table U7'!W$16*$BG17</f>
        <v>0</v>
      </c>
      <c r="X17" s="141">
        <f>'Table U7'!X$16*$BH17</f>
        <v>0</v>
      </c>
      <c r="Y17" s="141">
        <f>'Table U7'!Y$16*$BI17</f>
        <v>0</v>
      </c>
      <c r="Z17" s="141">
        <f>'Table U7'!Z$16*$BJ17</f>
        <v>76.042563101072517</v>
      </c>
      <c r="AA17" s="141">
        <f t="shared" si="41"/>
        <v>76.042563101072517</v>
      </c>
      <c r="AC17" s="141">
        <f>'Table U7'!AC$16*$BG17</f>
        <v>0</v>
      </c>
      <c r="AD17" s="141">
        <f>'Table U7'!AD$16*$BH17</f>
        <v>0</v>
      </c>
      <c r="AE17" s="141">
        <f>'Table U7'!AE$16*$BI17</f>
        <v>0</v>
      </c>
      <c r="AF17" s="141">
        <f>'Table U7'!AF$16*$BJ17</f>
        <v>17.576145388977569</v>
      </c>
      <c r="AG17" s="141">
        <f t="shared" si="42"/>
        <v>17.576145388977569</v>
      </c>
      <c r="AI17" s="141">
        <f>'Table U7'!AI$16*$BG17</f>
        <v>0</v>
      </c>
      <c r="AJ17" s="141">
        <f>'Table U7'!AJ$16*$BH17</f>
        <v>0</v>
      </c>
      <c r="AK17" s="141">
        <f>'Table U7'!AK$16*$BI17</f>
        <v>0</v>
      </c>
      <c r="AL17" s="141">
        <f>'Table U7'!AL$16*$BJ17</f>
        <v>0</v>
      </c>
      <c r="AM17" s="141">
        <f t="shared" si="43"/>
        <v>0</v>
      </c>
      <c r="AO17" s="141">
        <f>'Table U7'!AO$16*$BG17</f>
        <v>0</v>
      </c>
      <c r="AP17" s="141">
        <f>'Table U7'!AP$16*$BH17</f>
        <v>0</v>
      </c>
      <c r="AQ17" s="141">
        <f>'Table U7'!AQ$16*$BI17</f>
        <v>0</v>
      </c>
      <c r="AR17" s="141">
        <f>'Table U7'!AR$16*$BJ17</f>
        <v>0</v>
      </c>
      <c r="AS17" s="141">
        <f t="shared" si="44"/>
        <v>0</v>
      </c>
      <c r="AU17" s="141">
        <f>'Table U7'!AU$16*$BG17</f>
        <v>0.5727714988506003</v>
      </c>
      <c r="AV17" s="141">
        <f>'Table U7'!AV$16*$BH17</f>
        <v>1.9966996985966445</v>
      </c>
      <c r="AW17" s="141">
        <f>'Table U7'!AW$16*$BI17</f>
        <v>20.189480472030706</v>
      </c>
      <c r="AX17" s="141">
        <f>'Table U7'!AX$16*$BJ17</f>
        <v>3.5325072746758845</v>
      </c>
      <c r="AY17" s="141">
        <f t="shared" si="45"/>
        <v>26.291458944153838</v>
      </c>
      <c r="BA17" s="141">
        <f>'Table U7'!BA$16*$BG17</f>
        <v>0.41934397692703246</v>
      </c>
      <c r="BB17" s="141">
        <f>'Table U7'!BB$16*$BH17</f>
        <v>1.522989656582874</v>
      </c>
      <c r="BC17" s="141">
        <f>'Table U7'!BC$16*$BI17</f>
        <v>22.557972456505247</v>
      </c>
      <c r="BD17" s="141">
        <f>'Table U7'!BD$16*$BJ17</f>
        <v>3.8513088247520253</v>
      </c>
      <c r="BE17" s="141">
        <f t="shared" si="46"/>
        <v>28.351614914767179</v>
      </c>
      <c r="BG17" s="141">
        <v>3.2211765945838922</v>
      </c>
      <c r="BH17" s="141">
        <v>11.607811258859812</v>
      </c>
      <c r="BI17" s="141">
        <v>162.17949671411509</v>
      </c>
      <c r="BJ17" s="141">
        <v>121.38722335715416</v>
      </c>
      <c r="BK17" s="141">
        <f t="shared" si="0"/>
        <v>298.39570792471295</v>
      </c>
    </row>
    <row r="18" spans="2:64" s="118" customFormat="1" x14ac:dyDescent="0.4">
      <c r="B18" s="142"/>
      <c r="C18" s="143"/>
      <c r="D18" s="118" t="s">
        <v>196</v>
      </c>
      <c r="E18" s="122">
        <f>SUM(E16:E17)</f>
        <v>4.6985270005384745</v>
      </c>
      <c r="F18" s="122">
        <f t="shared" ref="F18" si="47">SUM(F16:F17)</f>
        <v>16.93158168000183</v>
      </c>
      <c r="G18" s="122">
        <f t="shared" ref="G18" si="48">SUM(G16:G17)</f>
        <v>236.56099622921954</v>
      </c>
      <c r="H18" s="122">
        <f t="shared" ref="H18" si="49">SUM(H16:H17)</f>
        <v>32.083875802174653</v>
      </c>
      <c r="I18" s="135">
        <f>SUM(E18:H18)</f>
        <v>290.27498071193446</v>
      </c>
      <c r="J18" s="122"/>
      <c r="K18" s="122">
        <f>SUM(K16:K17)</f>
        <v>14.499636336235886</v>
      </c>
      <c r="L18" s="122">
        <f t="shared" ref="L18" si="50">SUM(L16:L17)</f>
        <v>52.262433680714068</v>
      </c>
      <c r="M18" s="122">
        <f t="shared" ref="M18" si="51">SUM(M16:M17)</f>
        <v>729.77997213296726</v>
      </c>
      <c r="N18" s="122">
        <f t="shared" ref="N18" si="52">SUM(N16:N17)</f>
        <v>101.73237684789765</v>
      </c>
      <c r="O18" s="135">
        <f>SUM(K18:N18)</f>
        <v>898.27441899781479</v>
      </c>
      <c r="P18" s="122"/>
      <c r="Q18" s="122">
        <f>SUM(Q16:Q17)</f>
        <v>7.8275292650499191</v>
      </c>
      <c r="R18" s="122">
        <f t="shared" ref="R18" si="53">SUM(R16:R17)</f>
        <v>28.25108827266568</v>
      </c>
      <c r="S18" s="122">
        <f t="shared" ref="S18" si="54">SUM(S16:S17)</f>
        <v>401.549548915044</v>
      </c>
      <c r="T18" s="122">
        <f t="shared" ref="T18" si="55">SUM(T16:T17)</f>
        <v>55.892160703529967</v>
      </c>
      <c r="U18" s="135">
        <f>SUM(Q18:T18)</f>
        <v>493.52032715628957</v>
      </c>
      <c r="W18" s="122">
        <f>SUM(W16:W17)</f>
        <v>0</v>
      </c>
      <c r="X18" s="122">
        <f t="shared" ref="X18" si="56">SUM(X16:X17)</f>
        <v>0</v>
      </c>
      <c r="Y18" s="122">
        <f t="shared" ref="Y18" si="57">SUM(Y16:Y17)</f>
        <v>0</v>
      </c>
      <c r="Z18" s="122">
        <f t="shared" ref="Z18" si="58">SUM(Z16:Z17)</f>
        <v>695.2694994207875</v>
      </c>
      <c r="AA18" s="135">
        <f>SUM(W18:Z18)</f>
        <v>695.2694994207875</v>
      </c>
      <c r="AC18" s="122">
        <f>SUM(AC16:AC17)</f>
        <v>0</v>
      </c>
      <c r="AD18" s="122">
        <f t="shared" ref="AD18" si="59">SUM(AD16:AD17)</f>
        <v>0</v>
      </c>
      <c r="AE18" s="122">
        <f t="shared" ref="AE18" si="60">SUM(AE16:AE17)</f>
        <v>0</v>
      </c>
      <c r="AF18" s="122">
        <f t="shared" ref="AF18" si="61">SUM(AF16:AF17)</f>
        <v>177.44665114441798</v>
      </c>
      <c r="AG18" s="135">
        <f>SUM(AC18:AF18)</f>
        <v>177.44665114441798</v>
      </c>
      <c r="AI18" s="122">
        <f>SUM(AI16:AI17)</f>
        <v>0</v>
      </c>
      <c r="AJ18" s="122">
        <f t="shared" ref="AJ18" si="62">SUM(AJ16:AJ17)</f>
        <v>0</v>
      </c>
      <c r="AK18" s="122">
        <f t="shared" ref="AK18" si="63">SUM(AK16:AK17)</f>
        <v>0</v>
      </c>
      <c r="AL18" s="122">
        <f t="shared" ref="AL18" si="64">SUM(AL16:AL17)</f>
        <v>0</v>
      </c>
      <c r="AM18" s="135">
        <f>SUM(AI18:AL18)</f>
        <v>0</v>
      </c>
      <c r="AO18" s="122">
        <f>SUM(AO16:AO17)</f>
        <v>0</v>
      </c>
      <c r="AP18" s="122">
        <f t="shared" ref="AP18" si="65">SUM(AP16:AP17)</f>
        <v>0</v>
      </c>
      <c r="AQ18" s="122">
        <f t="shared" ref="AQ18" si="66">SUM(AQ16:AQ17)</f>
        <v>0</v>
      </c>
      <c r="AR18" s="122">
        <f t="shared" ref="AR18" si="67">SUM(AR16:AR17)</f>
        <v>175.06182078197543</v>
      </c>
      <c r="AS18" s="135">
        <f>SUM(AO18:AR18)</f>
        <v>175.06182078197543</v>
      </c>
      <c r="AU18" s="122">
        <f>SUM(AU16:AU17)</f>
        <v>1.6076893403788981</v>
      </c>
      <c r="AV18" s="122">
        <f t="shared" ref="AV18" si="68">SUM(AV16:AV17)</f>
        <v>5.7261229761300854</v>
      </c>
      <c r="AW18" s="122">
        <f t="shared" ref="AW18" si="69">SUM(AW16:AW17)</f>
        <v>72.295426778026183</v>
      </c>
      <c r="AX18" s="122">
        <f t="shared" ref="AX18" si="70">SUM(AX16:AX17)</f>
        <v>10.599440270749593</v>
      </c>
      <c r="AY18" s="135">
        <f>SUM(AU18:AX18)</f>
        <v>90.228679365284762</v>
      </c>
      <c r="BA18" s="122">
        <f>SUM(BA16:BA17)</f>
        <v>5.5111397572462577</v>
      </c>
      <c r="BB18" s="122">
        <f t="shared" ref="BB18" si="71">SUM(BB16:BB17)</f>
        <v>19.871752182047409</v>
      </c>
      <c r="BC18" s="122">
        <f t="shared" ref="BC18" si="72">SUM(BC16:BC17)</f>
        <v>278.91922828200296</v>
      </c>
      <c r="BD18" s="122">
        <f t="shared" ref="BD18" si="73">SUM(BD16:BD17)</f>
        <v>38.620619165434675</v>
      </c>
      <c r="BE18" s="135">
        <f>SUM(BA18:BD18)</f>
        <v>342.92273938673128</v>
      </c>
      <c r="BG18" s="122">
        <f>SUM(BG16:BG17)</f>
        <v>34.144521699449434</v>
      </c>
      <c r="BH18" s="122">
        <f t="shared" ref="BH18" si="74">SUM(BH16:BH17)</f>
        <v>123.04297879155907</v>
      </c>
      <c r="BI18" s="122">
        <f t="shared" ref="BI18" si="75">SUM(BI16:BI17)</f>
        <v>1719.1051723372602</v>
      </c>
      <c r="BJ18" s="122">
        <f t="shared" ref="BJ18" si="76">SUM(BJ16:BJ17)</f>
        <v>1286.7064441369673</v>
      </c>
      <c r="BK18" s="122">
        <f t="shared" ref="BK18" si="77">SUM(BK16:BK17)</f>
        <v>3162.9991169652358</v>
      </c>
      <c r="BL18" s="136">
        <f>BK18-SUM(I18,O18,U18,AA18,AG18,AM18,AS18,AY18,BE18)</f>
        <v>0</v>
      </c>
    </row>
    <row r="19" spans="2:64" x14ac:dyDescent="0.4">
      <c r="B19" s="317" t="s">
        <v>197</v>
      </c>
      <c r="C19" s="137">
        <v>25</v>
      </c>
      <c r="D19" s="138" t="s">
        <v>86</v>
      </c>
      <c r="E19" s="125">
        <f>'Table U7'!E$18*$BG19</f>
        <v>0</v>
      </c>
      <c r="F19" s="125">
        <f>'Table U7'!F$18*$BH19</f>
        <v>1.2127555987088423E-2</v>
      </c>
      <c r="G19" s="125">
        <f>'Table U7'!G$18*$BI19</f>
        <v>37.810419906447024</v>
      </c>
      <c r="H19" s="125">
        <f>'Table U7'!H$18*$BJ19</f>
        <v>16.543453607955165</v>
      </c>
      <c r="I19" s="125">
        <f t="shared" si="1"/>
        <v>54.366001070389274</v>
      </c>
      <c r="J19" s="126"/>
      <c r="K19" s="125">
        <f>'Table U7'!K$18*$BG19</f>
        <v>4.2812483969015158</v>
      </c>
      <c r="L19" s="125">
        <f>'Table U7'!L$18*$BH19</f>
        <v>0.1104160920263547</v>
      </c>
      <c r="M19" s="125">
        <f>'Table U7'!M$18*$BI19</f>
        <v>344.24733296553296</v>
      </c>
      <c r="N19" s="125">
        <f>'Table U7'!N$18*$BJ19</f>
        <v>150.62090811656205</v>
      </c>
      <c r="O19" s="125">
        <f t="shared" ref="O19:O20" si="78">SUM(K19:N19)</f>
        <v>499.25990557102284</v>
      </c>
      <c r="P19" s="126"/>
      <c r="Q19" s="125">
        <f>'Table U7'!Q$18*$BG19</f>
        <v>0</v>
      </c>
      <c r="R19" s="125">
        <f>'Table U7'!R$18*$BH19</f>
        <v>0</v>
      </c>
      <c r="S19" s="125">
        <f>'Table U7'!S$18*$BI19</f>
        <v>0</v>
      </c>
      <c r="T19" s="125">
        <f>'Table U7'!T$18*$BJ19</f>
        <v>0</v>
      </c>
      <c r="U19" s="125">
        <f t="shared" ref="U19:U20" si="79">SUM(Q19:T19)</f>
        <v>0</v>
      </c>
      <c r="W19" s="125">
        <f>'Table U7'!W$18*$BG19</f>
        <v>0</v>
      </c>
      <c r="X19" s="125">
        <f>'Table U7'!X$18*$BH19</f>
        <v>0</v>
      </c>
      <c r="Y19" s="125">
        <f>'Table U7'!Y$18*$BI19</f>
        <v>0</v>
      </c>
      <c r="Z19" s="125">
        <f>'Table U7'!Z$18*$BJ19</f>
        <v>8.6310095756517935</v>
      </c>
      <c r="AA19" s="125">
        <f t="shared" ref="AA19:AA20" si="80">SUM(W19:Z19)</f>
        <v>8.6310095756517935</v>
      </c>
      <c r="AC19" s="125">
        <f>'Table U7'!AC$18*$BG19</f>
        <v>0</v>
      </c>
      <c r="AD19" s="125">
        <f>'Table U7'!AD$18*$BH19</f>
        <v>0</v>
      </c>
      <c r="AE19" s="125">
        <f>'Table U7'!AE$18*$BI19</f>
        <v>0</v>
      </c>
      <c r="AF19" s="125">
        <f>'Table U7'!AF$18*$BJ19</f>
        <v>26.807221160289373</v>
      </c>
      <c r="AG19" s="125">
        <f t="shared" ref="AG19:AG20" si="81">SUM(AC19:AF19)</f>
        <v>26.807221160289373</v>
      </c>
      <c r="AI19" s="125">
        <f>'Table U7'!AI$18*$BG19</f>
        <v>0</v>
      </c>
      <c r="AJ19" s="125">
        <f>'Table U7'!AJ$18*$BH19</f>
        <v>0</v>
      </c>
      <c r="AK19" s="125">
        <f>'Table U7'!AK$18*$BI19</f>
        <v>0</v>
      </c>
      <c r="AL19" s="125">
        <f>'Table U7'!AL$18*$BJ19</f>
        <v>32.803290517981459</v>
      </c>
      <c r="AM19" s="125">
        <f t="shared" ref="AM19:AM20" si="82">SUM(AI19:AL19)</f>
        <v>32.803290517981459</v>
      </c>
      <c r="AO19" s="125">
        <f>'Table U7'!AO$18*$BG19</f>
        <v>0</v>
      </c>
      <c r="AP19" s="125">
        <f>'Table U7'!AP$18*$BH19</f>
        <v>0</v>
      </c>
      <c r="AQ19" s="125">
        <f>'Table U7'!AQ$18*$BI19</f>
        <v>0</v>
      </c>
      <c r="AR19" s="125">
        <f>'Table U7'!AR$18*$BJ19</f>
        <v>0</v>
      </c>
      <c r="AS19" s="125">
        <f t="shared" ref="AS19:AS20" si="83">SUM(AO19:AR19)</f>
        <v>0</v>
      </c>
      <c r="AU19" s="125">
        <f>'Table U7'!AU$18*$BG19</f>
        <v>2.4282029887202339</v>
      </c>
      <c r="AV19" s="125">
        <f>'Table U7'!AV$18*$BH19</f>
        <v>6.2624884100451875E-2</v>
      </c>
      <c r="AW19" s="125">
        <f>'Table U7'!AW$18*$BI19</f>
        <v>195.24734966811252</v>
      </c>
      <c r="AX19" s="125">
        <f>'Table U7'!AX$18*$BJ19</f>
        <v>85.427918528877868</v>
      </c>
      <c r="AY19" s="125">
        <f t="shared" ref="AY19:AY20" si="84">SUM(AU19:AX19)</f>
        <v>283.16609606981109</v>
      </c>
      <c r="BA19" s="125">
        <f>'Table U7'!BA$18*$BG19</f>
        <v>0</v>
      </c>
      <c r="BB19" s="125">
        <f>'Table U7'!BB$18*$BH19</f>
        <v>5.8221023689808502E-3</v>
      </c>
      <c r="BC19" s="125">
        <f>'Table U7'!BC$18*$BI19</f>
        <v>18.151731110856414</v>
      </c>
      <c r="BD19" s="125">
        <f>'Table U7'!BD$18*$BJ19</f>
        <v>7.9420520131628312</v>
      </c>
      <c r="BE19" s="125">
        <f t="shared" ref="BE19:BE20" si="85">SUM(BA19:BD19)</f>
        <v>26.099605226388228</v>
      </c>
      <c r="BG19" s="125">
        <v>6.7094513856217501</v>
      </c>
      <c r="BH19" s="125">
        <v>0.19099063448287584</v>
      </c>
      <c r="BI19" s="125">
        <v>595.45683365094897</v>
      </c>
      <c r="BJ19" s="125">
        <v>328.77585352048061</v>
      </c>
      <c r="BK19" s="125">
        <f t="shared" si="0"/>
        <v>931.13312919153418</v>
      </c>
    </row>
    <row r="20" spans="2:64" x14ac:dyDescent="0.4">
      <c r="B20" s="318"/>
      <c r="C20" s="139">
        <v>28</v>
      </c>
      <c r="D20" s="140" t="s">
        <v>89</v>
      </c>
      <c r="E20" s="141">
        <f>'Table U7'!E$19*$BG20</f>
        <v>0</v>
      </c>
      <c r="F20" s="141">
        <f>'Table U7'!F$19*$BH20</f>
        <v>1.3366674609009047E-2</v>
      </c>
      <c r="G20" s="141">
        <f>'Table U7'!G$19*$BI20</f>
        <v>22.752363289955198</v>
      </c>
      <c r="H20" s="141">
        <f>'Table U7'!H$19*$BJ20</f>
        <v>11.131802649520523</v>
      </c>
      <c r="I20" s="141">
        <f t="shared" si="1"/>
        <v>33.897532614084732</v>
      </c>
      <c r="J20" s="126"/>
      <c r="K20" s="141">
        <f>'Table U7'!K$19*$BG20</f>
        <v>0</v>
      </c>
      <c r="L20" s="141">
        <f>'Table U7'!L$19*$BH20</f>
        <v>0.12169772502274916</v>
      </c>
      <c r="M20" s="141">
        <f>'Table U7'!M$19*$BI20</f>
        <v>207.15031466483327</v>
      </c>
      <c r="N20" s="141">
        <f>'Table U7'!N$19*$BJ20</f>
        <v>101.35019348311135</v>
      </c>
      <c r="O20" s="141">
        <f t="shared" si="78"/>
        <v>308.62220587296736</v>
      </c>
      <c r="P20" s="126"/>
      <c r="Q20" s="141">
        <f>'Table U7'!Q$19*$BG20</f>
        <v>0</v>
      </c>
      <c r="R20" s="141">
        <f>'Table U7'!R$19*$BH20</f>
        <v>0</v>
      </c>
      <c r="S20" s="141">
        <f>'Table U7'!S$19*$BI20</f>
        <v>0</v>
      </c>
      <c r="T20" s="141">
        <f>'Table U7'!T$19*$BJ20</f>
        <v>0</v>
      </c>
      <c r="U20" s="141">
        <f t="shared" si="79"/>
        <v>0</v>
      </c>
      <c r="W20" s="141">
        <f>'Table U7'!W$19*$BG20</f>
        <v>0</v>
      </c>
      <c r="X20" s="141">
        <f>'Table U7'!X$19*$BH20</f>
        <v>0</v>
      </c>
      <c r="Y20" s="141">
        <f>'Table U7'!Y$19*$BI20</f>
        <v>0</v>
      </c>
      <c r="Z20" s="141">
        <f>'Table U7'!Z$19*$BJ20</f>
        <v>5.8076564627398461</v>
      </c>
      <c r="AA20" s="141">
        <f t="shared" si="80"/>
        <v>5.8076564627398461</v>
      </c>
      <c r="AC20" s="141">
        <f>'Table U7'!AC$19*$BG20</f>
        <v>0</v>
      </c>
      <c r="AD20" s="141">
        <f>'Table U7'!AD$19*$BH20</f>
        <v>0</v>
      </c>
      <c r="AE20" s="141">
        <f>'Table U7'!AE$19*$BI20</f>
        <v>0</v>
      </c>
      <c r="AF20" s="141">
        <f>'Table U7'!AF$19*$BJ20</f>
        <v>18.038113601315729</v>
      </c>
      <c r="AG20" s="141">
        <f t="shared" si="81"/>
        <v>18.038113601315729</v>
      </c>
      <c r="AI20" s="141">
        <f>'Table U7'!AI$19*$BG20</f>
        <v>0</v>
      </c>
      <c r="AJ20" s="141">
        <f>'Table U7'!AJ$19*$BH20</f>
        <v>0</v>
      </c>
      <c r="AK20" s="141">
        <f>'Table U7'!AK$19*$BI20</f>
        <v>0</v>
      </c>
      <c r="AL20" s="141">
        <f>'Table U7'!AL$19*$BJ20</f>
        <v>22.072764548114971</v>
      </c>
      <c r="AM20" s="141">
        <f t="shared" si="82"/>
        <v>22.072764548114971</v>
      </c>
      <c r="AO20" s="141">
        <f>'Table U7'!AO$19*$BG20</f>
        <v>0</v>
      </c>
      <c r="AP20" s="141">
        <f>'Table U7'!AP$19*$BH20</f>
        <v>0</v>
      </c>
      <c r="AQ20" s="141">
        <f>'Table U7'!AQ$19*$BI20</f>
        <v>0</v>
      </c>
      <c r="AR20" s="141">
        <f>'Table U7'!AR$19*$BJ20</f>
        <v>0</v>
      </c>
      <c r="AS20" s="141">
        <f t="shared" si="83"/>
        <v>0</v>
      </c>
      <c r="AU20" s="141">
        <f>'Table U7'!AU$19*$BG20</f>
        <v>0</v>
      </c>
      <c r="AV20" s="141">
        <f>'Table U7'!AV$19*$BH20</f>
        <v>6.902350721685778E-2</v>
      </c>
      <c r="AW20" s="141">
        <f>'Table U7'!AW$19*$BI20</f>
        <v>117.48979889779935</v>
      </c>
      <c r="AX20" s="141">
        <f>'Table U7'!AX$19*$BJ20</f>
        <v>57.482962890257674</v>
      </c>
      <c r="AY20" s="141">
        <f t="shared" si="84"/>
        <v>175.04178529527388</v>
      </c>
      <c r="BA20" s="141">
        <f>'Table U7'!BA$19*$BG20</f>
        <v>0</v>
      </c>
      <c r="BB20" s="141">
        <f>'Table U7'!BB$19*$BH20</f>
        <v>6.4169687601822621E-3</v>
      </c>
      <c r="BC20" s="141">
        <f>'Table U7'!BC$19*$BI20</f>
        <v>10.922776885251356</v>
      </c>
      <c r="BD20" s="141">
        <f>'Table U7'!BD$19*$BJ20</f>
        <v>5.3440688829473224</v>
      </c>
      <c r="BE20" s="141">
        <f t="shared" si="85"/>
        <v>16.273262736958863</v>
      </c>
      <c r="BG20" s="141">
        <v>0</v>
      </c>
      <c r="BH20" s="141">
        <v>0.21050487560879824</v>
      </c>
      <c r="BI20" s="141">
        <v>358.31525373783916</v>
      </c>
      <c r="BJ20" s="141">
        <v>221.22756251800743</v>
      </c>
      <c r="BK20" s="141">
        <f t="shared" si="0"/>
        <v>579.75332113145544</v>
      </c>
    </row>
    <row r="21" spans="2:64" s="118" customFormat="1" x14ac:dyDescent="0.4">
      <c r="B21" s="142"/>
      <c r="C21" s="143"/>
      <c r="D21" s="118" t="s">
        <v>198</v>
      </c>
      <c r="E21" s="122">
        <f>SUM(E19:E20)</f>
        <v>0</v>
      </c>
      <c r="F21" s="122">
        <f t="shared" ref="F21:H21" si="86">SUM(F19:F20)</f>
        <v>2.549423059609747E-2</v>
      </c>
      <c r="G21" s="122">
        <f t="shared" si="86"/>
        <v>60.562783196402222</v>
      </c>
      <c r="H21" s="122">
        <f t="shared" si="86"/>
        <v>27.675256257475688</v>
      </c>
      <c r="I21" s="135">
        <f>SUM(E21:H21)</f>
        <v>88.263533684473998</v>
      </c>
      <c r="J21" s="122"/>
      <c r="K21" s="122">
        <f>SUM(K19:K20)</f>
        <v>4.2812483969015158</v>
      </c>
      <c r="L21" s="122">
        <f t="shared" ref="L21" si="87">SUM(L19:L20)</f>
        <v>0.23211381704910386</v>
      </c>
      <c r="M21" s="122">
        <f t="shared" ref="M21" si="88">SUM(M19:M20)</f>
        <v>551.39764763036624</v>
      </c>
      <c r="N21" s="122">
        <f t="shared" ref="N21" si="89">SUM(N19:N20)</f>
        <v>251.9711015996734</v>
      </c>
      <c r="O21" s="135">
        <f>SUM(K21:N21)</f>
        <v>807.8821114439902</v>
      </c>
      <c r="P21" s="122"/>
      <c r="Q21" s="122">
        <f>SUM(Q19:Q20)</f>
        <v>0</v>
      </c>
      <c r="R21" s="122">
        <f t="shared" ref="R21" si="90">SUM(R19:R20)</f>
        <v>0</v>
      </c>
      <c r="S21" s="122">
        <f t="shared" ref="S21" si="91">SUM(S19:S20)</f>
        <v>0</v>
      </c>
      <c r="T21" s="122">
        <f t="shared" ref="T21" si="92">SUM(T19:T20)</f>
        <v>0</v>
      </c>
      <c r="U21" s="135">
        <f>SUM(Q21:T21)</f>
        <v>0</v>
      </c>
      <c r="W21" s="122">
        <f>SUM(W19:W20)</f>
        <v>0</v>
      </c>
      <c r="X21" s="122">
        <f t="shared" ref="X21" si="93">SUM(X19:X20)</f>
        <v>0</v>
      </c>
      <c r="Y21" s="122">
        <f t="shared" ref="Y21" si="94">SUM(Y19:Y20)</f>
        <v>0</v>
      </c>
      <c r="Z21" s="122">
        <f t="shared" ref="Z21" si="95">SUM(Z19:Z20)</f>
        <v>14.43866603839164</v>
      </c>
      <c r="AA21" s="135">
        <f>SUM(W21:Z21)</f>
        <v>14.43866603839164</v>
      </c>
      <c r="AC21" s="122">
        <f>SUM(AC19:AC20)</f>
        <v>0</v>
      </c>
      <c r="AD21" s="122">
        <f t="shared" ref="AD21" si="96">SUM(AD19:AD20)</f>
        <v>0</v>
      </c>
      <c r="AE21" s="122">
        <f t="shared" ref="AE21" si="97">SUM(AE19:AE20)</f>
        <v>0</v>
      </c>
      <c r="AF21" s="122">
        <f t="shared" ref="AF21" si="98">SUM(AF19:AF20)</f>
        <v>44.845334761605102</v>
      </c>
      <c r="AG21" s="135">
        <f>SUM(AC21:AF21)</f>
        <v>44.845334761605102</v>
      </c>
      <c r="AI21" s="122">
        <f>SUM(AI19:AI20)</f>
        <v>0</v>
      </c>
      <c r="AJ21" s="122">
        <f t="shared" ref="AJ21" si="99">SUM(AJ19:AJ20)</f>
        <v>0</v>
      </c>
      <c r="AK21" s="122">
        <f t="shared" ref="AK21" si="100">SUM(AK19:AK20)</f>
        <v>0</v>
      </c>
      <c r="AL21" s="122">
        <f t="shared" ref="AL21" si="101">SUM(AL19:AL20)</f>
        <v>54.876055066096427</v>
      </c>
      <c r="AM21" s="135">
        <f>SUM(AI21:AL21)</f>
        <v>54.876055066096427</v>
      </c>
      <c r="AO21" s="122">
        <f>SUM(AO19:AO20)</f>
        <v>0</v>
      </c>
      <c r="AP21" s="122">
        <f t="shared" ref="AP21" si="102">SUM(AP19:AP20)</f>
        <v>0</v>
      </c>
      <c r="AQ21" s="122">
        <f t="shared" ref="AQ21" si="103">SUM(AQ19:AQ20)</f>
        <v>0</v>
      </c>
      <c r="AR21" s="122">
        <f t="shared" ref="AR21" si="104">SUM(AR19:AR20)</f>
        <v>0</v>
      </c>
      <c r="AS21" s="135">
        <f>SUM(AO21:AR21)</f>
        <v>0</v>
      </c>
      <c r="AU21" s="122">
        <f>SUM(AU19:AU20)</f>
        <v>2.4282029887202339</v>
      </c>
      <c r="AV21" s="122">
        <f t="shared" ref="AV21" si="105">SUM(AV19:AV20)</f>
        <v>0.13164839131730965</v>
      </c>
      <c r="AW21" s="122">
        <f t="shared" ref="AW21" si="106">SUM(AW19:AW20)</f>
        <v>312.73714856591187</v>
      </c>
      <c r="AX21" s="122">
        <f t="shared" ref="AX21" si="107">SUM(AX19:AX20)</f>
        <v>142.91088141913553</v>
      </c>
      <c r="AY21" s="135">
        <f>SUM(AU21:AX21)</f>
        <v>458.20788136508497</v>
      </c>
      <c r="BA21" s="122">
        <f>SUM(BA19:BA20)</f>
        <v>0</v>
      </c>
      <c r="BB21" s="122">
        <f t="shared" ref="BB21" si="108">SUM(BB19:BB20)</f>
        <v>1.2239071129163111E-2</v>
      </c>
      <c r="BC21" s="122">
        <f t="shared" ref="BC21" si="109">SUM(BC19:BC20)</f>
        <v>29.074507996107769</v>
      </c>
      <c r="BD21" s="122">
        <f t="shared" ref="BD21" si="110">SUM(BD19:BD20)</f>
        <v>13.286120896110154</v>
      </c>
      <c r="BE21" s="135">
        <f>SUM(BA21:BD21)</f>
        <v>42.372867963347083</v>
      </c>
      <c r="BG21" s="122">
        <f>SUM(BG19:BG20)</f>
        <v>6.7094513856217501</v>
      </c>
      <c r="BH21" s="122">
        <f t="shared" ref="BH21:BK21" si="111">SUM(BH19:BH20)</f>
        <v>0.40149551009167406</v>
      </c>
      <c r="BI21" s="122">
        <f t="shared" si="111"/>
        <v>953.77208738878812</v>
      </c>
      <c r="BJ21" s="122">
        <f t="shared" si="111"/>
        <v>550.00341603848801</v>
      </c>
      <c r="BK21" s="122">
        <f t="shared" si="111"/>
        <v>1510.8864503229897</v>
      </c>
      <c r="BL21" s="136">
        <f>BK21-SUM(I21,O21,U21,AA21,AG21,AM21,AS21,AY21,BE21)</f>
        <v>0</v>
      </c>
    </row>
    <row r="22" spans="2:64" x14ac:dyDescent="0.4">
      <c r="B22" s="317" t="s">
        <v>199</v>
      </c>
      <c r="C22" s="137">
        <v>26</v>
      </c>
      <c r="D22" s="138" t="s">
        <v>87</v>
      </c>
      <c r="E22" s="125">
        <f>'Table U7'!E$21*$BG22</f>
        <v>0</v>
      </c>
      <c r="F22" s="125">
        <f>'Table U7'!F$21*$BH22</f>
        <v>0</v>
      </c>
      <c r="G22" s="125">
        <f>'Table U7'!G$21*$BI22</f>
        <v>3.6424441064094322</v>
      </c>
      <c r="H22" s="125">
        <f>'Table U7'!H$21*$BJ22</f>
        <v>9.5679750904537695</v>
      </c>
      <c r="I22" s="125">
        <f t="shared" si="1"/>
        <v>13.210419196863201</v>
      </c>
      <c r="J22" s="126"/>
      <c r="K22" s="125">
        <f>'Table U7'!K$21*$BG22</f>
        <v>1.2524230130030598</v>
      </c>
      <c r="L22" s="125">
        <f>'Table U7'!L$21*$BH22</f>
        <v>0.21125050378485202</v>
      </c>
      <c r="M22" s="125">
        <f>'Table U7'!M$21*$BI22</f>
        <v>45.693672486909826</v>
      </c>
      <c r="N22" s="125">
        <f>'Table U7'!N$21*$BJ22</f>
        <v>81.016206591503092</v>
      </c>
      <c r="O22" s="125">
        <f t="shared" ref="O22:O23" si="112">SUM(K22:N22)</f>
        <v>128.17355259520082</v>
      </c>
      <c r="P22" s="126"/>
      <c r="Q22" s="125">
        <f>'Table U7'!Q$21*$BG22</f>
        <v>0</v>
      </c>
      <c r="R22" s="125">
        <f>'Table U7'!R$21*$BH22</f>
        <v>0</v>
      </c>
      <c r="S22" s="125">
        <f>'Table U7'!S$21*$BI22</f>
        <v>0</v>
      </c>
      <c r="T22" s="125">
        <f>'Table U7'!T$21*$BJ22</f>
        <v>0</v>
      </c>
      <c r="U22" s="125">
        <f t="shared" ref="U22:U23" si="113">SUM(Q22:T22)</f>
        <v>0</v>
      </c>
      <c r="W22" s="125">
        <f>'Table U7'!W$21*$BG22</f>
        <v>0</v>
      </c>
      <c r="X22" s="125">
        <f>'Table U7'!X$21*$BH22</f>
        <v>0</v>
      </c>
      <c r="Y22" s="125">
        <f>'Table U7'!Y$21*$BI22</f>
        <v>0</v>
      </c>
      <c r="Z22" s="125">
        <f>'Table U7'!Z$21*$BJ22</f>
        <v>7.1747151036131216</v>
      </c>
      <c r="AA22" s="125">
        <f t="shared" ref="AA22:AA23" si="114">SUM(W22:Z22)</f>
        <v>7.1747151036131216</v>
      </c>
      <c r="AC22" s="125">
        <f>'Table U7'!AC$21*$BG22</f>
        <v>0</v>
      </c>
      <c r="AD22" s="125">
        <f>'Table U7'!AD$21*$BH22</f>
        <v>0</v>
      </c>
      <c r="AE22" s="125">
        <f>'Table U7'!AE$21*$BI22</f>
        <v>0</v>
      </c>
      <c r="AF22" s="125">
        <f>'Table U7'!AF$21*$BJ22</f>
        <v>22.735820730791445</v>
      </c>
      <c r="AG22" s="125">
        <f t="shared" ref="AG22:AG23" si="115">SUM(AC22:AF22)</f>
        <v>22.735820730791445</v>
      </c>
      <c r="AI22" s="125">
        <f>'Table U7'!AI$21*$BG22</f>
        <v>0</v>
      </c>
      <c r="AJ22" s="125">
        <f>'Table U7'!AJ$21*$BH22</f>
        <v>0</v>
      </c>
      <c r="AK22" s="125">
        <f>'Table U7'!AK$21*$BI22</f>
        <v>0</v>
      </c>
      <c r="AL22" s="125">
        <f>'Table U7'!AL$21*$BJ22</f>
        <v>76.634149146705326</v>
      </c>
      <c r="AM22" s="125">
        <f t="shared" ref="AM22:AM23" si="116">SUM(AI22:AL22)</f>
        <v>76.634149146705326</v>
      </c>
      <c r="AO22" s="125">
        <f>'Table U7'!AO$21*$BG22</f>
        <v>0</v>
      </c>
      <c r="AP22" s="125">
        <f>'Table U7'!AP$21*$BH22</f>
        <v>0</v>
      </c>
      <c r="AQ22" s="125">
        <f>'Table U7'!AQ$21*$BI22</f>
        <v>0</v>
      </c>
      <c r="AR22" s="125">
        <f>'Table U7'!AR$21*$BJ22</f>
        <v>0</v>
      </c>
      <c r="AS22" s="125">
        <f t="shared" ref="AS22:AS23" si="117">SUM(AO22:AR22)</f>
        <v>0</v>
      </c>
      <c r="AU22" s="125">
        <f>'Table U7'!AU$21*$BG22</f>
        <v>1.6855134680891515</v>
      </c>
      <c r="AV22" s="125">
        <f>'Table U7'!AV$21*$BH22</f>
        <v>0.28430136269710687</v>
      </c>
      <c r="AW22" s="125">
        <f>'Table U7'!AW$21*$BI22</f>
        <v>61.494638459628071</v>
      </c>
      <c r="AX22" s="125">
        <f>'Table U7'!AX$21*$BJ22</f>
        <v>109.03177754299054</v>
      </c>
      <c r="AY22" s="125">
        <f t="shared" ref="AY22:AY23" si="118">SUM(AU22:AX22)</f>
        <v>172.49623083340487</v>
      </c>
      <c r="BA22" s="125">
        <f>'Table U7'!BA$21*$BG22</f>
        <v>0</v>
      </c>
      <c r="BB22" s="125">
        <f>'Table U7'!BB$21*$BH22</f>
        <v>3.2536093298268148E-2</v>
      </c>
      <c r="BC22" s="125">
        <f>'Table U7'!BC$21*$BI22</f>
        <v>9.5492798121166693</v>
      </c>
      <c r="BD22" s="125">
        <f>'Table U7'!BD$21*$BJ22</f>
        <v>16.931150068538383</v>
      </c>
      <c r="BE22" s="125">
        <f t="shared" ref="BE22:BE23" si="119">SUM(BA22:BD22)</f>
        <v>26.512965973953321</v>
      </c>
      <c r="BG22" s="125">
        <v>2.9379364810922119</v>
      </c>
      <c r="BH22" s="125">
        <v>0.52808795978022705</v>
      </c>
      <c r="BI22" s="125">
        <v>120.380034865064</v>
      </c>
      <c r="BJ22" s="125">
        <v>323.09179427459571</v>
      </c>
      <c r="BK22" s="125">
        <f t="shared" si="0"/>
        <v>446.93785358053219</v>
      </c>
    </row>
    <row r="23" spans="2:64" x14ac:dyDescent="0.4">
      <c r="B23" s="318"/>
      <c r="C23" s="139">
        <v>27</v>
      </c>
      <c r="D23" s="140" t="s">
        <v>88</v>
      </c>
      <c r="E23" s="141">
        <f>'Table U7'!E$22*$BG23</f>
        <v>0</v>
      </c>
      <c r="F23" s="141">
        <f>'Table U7'!F$22*$BH23</f>
        <v>3.4647344898332232E-2</v>
      </c>
      <c r="G23" s="141">
        <f>'Table U7'!G$22*$BI23</f>
        <v>6.7872718799486051</v>
      </c>
      <c r="H23" s="141">
        <f>'Table U7'!H$22*$BJ23</f>
        <v>6.0464072258346135</v>
      </c>
      <c r="I23" s="141">
        <f t="shared" si="1"/>
        <v>12.86832645068155</v>
      </c>
      <c r="J23" s="126"/>
      <c r="K23" s="141">
        <f>'Table U7'!K$22*$BG23</f>
        <v>0</v>
      </c>
      <c r="L23" s="141">
        <f>'Table U7'!L$22*$BH23</f>
        <v>0.13083435575553629</v>
      </c>
      <c r="M23" s="141">
        <f>'Table U7'!M$22*$BI23</f>
        <v>55.877674500644034</v>
      </c>
      <c r="N23" s="141">
        <f>'Table U7'!N$22*$BJ23</f>
        <v>51.197559809004716</v>
      </c>
      <c r="O23" s="141">
        <f t="shared" si="112"/>
        <v>107.20606866540429</v>
      </c>
      <c r="P23" s="126"/>
      <c r="Q23" s="141">
        <f>'Table U7'!Q$22*$BG23</f>
        <v>0</v>
      </c>
      <c r="R23" s="141">
        <f>'Table U7'!R$22*$BH23</f>
        <v>0</v>
      </c>
      <c r="S23" s="141">
        <f>'Table U7'!S$22*$BI23</f>
        <v>0</v>
      </c>
      <c r="T23" s="141">
        <f>'Table U7'!T$22*$BJ23</f>
        <v>0</v>
      </c>
      <c r="U23" s="141">
        <f t="shared" si="113"/>
        <v>0</v>
      </c>
      <c r="W23" s="141">
        <f>'Table U7'!W$22*$BG23</f>
        <v>0</v>
      </c>
      <c r="X23" s="141">
        <f>'Table U7'!X$22*$BH23</f>
        <v>0</v>
      </c>
      <c r="Y23" s="141">
        <f>'Table U7'!Y$22*$BI23</f>
        <v>0</v>
      </c>
      <c r="Z23" s="141">
        <f>'Table U7'!Z$22*$BJ23</f>
        <v>4.5340052451718611</v>
      </c>
      <c r="AA23" s="141">
        <f t="shared" si="114"/>
        <v>4.5340052451718611</v>
      </c>
      <c r="AC23" s="141">
        <f>'Table U7'!AC$22*$BG23</f>
        <v>0</v>
      </c>
      <c r="AD23" s="141">
        <f>'Table U7'!AD$22*$BH23</f>
        <v>0</v>
      </c>
      <c r="AE23" s="141">
        <f>'Table U7'!AE$22*$BI23</f>
        <v>0</v>
      </c>
      <c r="AF23" s="141">
        <f>'Table U7'!AF$22*$BJ23</f>
        <v>14.367724565785652</v>
      </c>
      <c r="AG23" s="141">
        <f t="shared" si="115"/>
        <v>14.367724565785652</v>
      </c>
      <c r="AI23" s="141">
        <f>'Table U7'!AI$22*$BG23</f>
        <v>0</v>
      </c>
      <c r="AJ23" s="141">
        <f>'Table U7'!AJ$22*$BH23</f>
        <v>0</v>
      </c>
      <c r="AK23" s="141">
        <f>'Table U7'!AK$22*$BI23</f>
        <v>0</v>
      </c>
      <c r="AL23" s="141">
        <f>'Table U7'!AL$22*$BJ23</f>
        <v>48.428352787899165</v>
      </c>
      <c r="AM23" s="141">
        <f t="shared" si="116"/>
        <v>48.428352787899165</v>
      </c>
      <c r="AO23" s="141">
        <f>'Table U7'!AO$22*$BG23</f>
        <v>0</v>
      </c>
      <c r="AP23" s="141">
        <f>'Table U7'!AP$22*$BH23</f>
        <v>0</v>
      </c>
      <c r="AQ23" s="141">
        <f>'Table U7'!AQ$22*$BI23</f>
        <v>0</v>
      </c>
      <c r="AR23" s="141">
        <f>'Table U7'!AR$22*$BJ23</f>
        <v>0</v>
      </c>
      <c r="AS23" s="141">
        <f t="shared" si="117"/>
        <v>0</v>
      </c>
      <c r="AU23" s="141">
        <f>'Table U7'!AU$22*$BG23</f>
        <v>0</v>
      </c>
      <c r="AV23" s="141">
        <f>'Table U7'!AV$22*$BH23</f>
        <v>0.17607714520188625</v>
      </c>
      <c r="AW23" s="141">
        <f>'Table U7'!AW$22*$BI23</f>
        <v>75.200289325973287</v>
      </c>
      <c r="AX23" s="141">
        <f>'Table U7'!AX$22*$BJ23</f>
        <v>68.901781343398596</v>
      </c>
      <c r="AY23" s="141">
        <f t="shared" si="118"/>
        <v>144.27814781457377</v>
      </c>
      <c r="BA23" s="141">
        <f>'Table U7'!BA$22*$BG23</f>
        <v>0</v>
      </c>
      <c r="BB23" s="141">
        <f>'Table U7'!BB$22*$BH23</f>
        <v>3.1251945557890674E-2</v>
      </c>
      <c r="BC23" s="141">
        <f>'Table U7'!BC$22*$BI23</f>
        <v>11.67758072433088</v>
      </c>
      <c r="BD23" s="141">
        <f>'Table U7'!BD$22*$BJ23</f>
        <v>10.699508218644992</v>
      </c>
      <c r="BE23" s="141">
        <f t="shared" si="119"/>
        <v>22.408340888533765</v>
      </c>
      <c r="BG23" s="141">
        <v>0</v>
      </c>
      <c r="BH23" s="141">
        <v>0.37281079141364543</v>
      </c>
      <c r="BI23" s="141">
        <v>149.54281643089681</v>
      </c>
      <c r="BJ23" s="141">
        <v>204.17533919573958</v>
      </c>
      <c r="BK23" s="141">
        <f t="shared" si="0"/>
        <v>354.09096641805002</v>
      </c>
    </row>
    <row r="24" spans="2:64" s="118" customFormat="1" x14ac:dyDescent="0.4">
      <c r="B24" s="142"/>
      <c r="C24" s="143"/>
      <c r="D24" s="118" t="s">
        <v>200</v>
      </c>
      <c r="E24" s="122">
        <f>SUM(E22:E23)</f>
        <v>0</v>
      </c>
      <c r="F24" s="122">
        <f t="shared" ref="F24:H24" si="120">SUM(F22:F23)</f>
        <v>3.4647344898332232E-2</v>
      </c>
      <c r="G24" s="122">
        <f t="shared" si="120"/>
        <v>10.429715986358037</v>
      </c>
      <c r="H24" s="122">
        <f t="shared" si="120"/>
        <v>15.614382316288383</v>
      </c>
      <c r="I24" s="135">
        <f>SUM(E24:H24)</f>
        <v>26.07874564754475</v>
      </c>
      <c r="J24" s="122"/>
      <c r="K24" s="122">
        <f>SUM(K22:K23)</f>
        <v>1.2524230130030598</v>
      </c>
      <c r="L24" s="122">
        <f t="shared" ref="L24" si="121">SUM(L22:L23)</f>
        <v>0.34208485954038831</v>
      </c>
      <c r="M24" s="122">
        <f t="shared" ref="M24" si="122">SUM(M22:M23)</f>
        <v>101.57134698755385</v>
      </c>
      <c r="N24" s="122">
        <f t="shared" ref="N24" si="123">SUM(N22:N23)</f>
        <v>132.21376640050781</v>
      </c>
      <c r="O24" s="135">
        <f>SUM(K24:N24)</f>
        <v>235.37962126060512</v>
      </c>
      <c r="P24" s="122"/>
      <c r="Q24" s="122">
        <f>SUM(Q22:Q23)</f>
        <v>0</v>
      </c>
      <c r="R24" s="122">
        <f t="shared" ref="R24" si="124">SUM(R22:R23)</f>
        <v>0</v>
      </c>
      <c r="S24" s="122">
        <f t="shared" ref="S24" si="125">SUM(S22:S23)</f>
        <v>0</v>
      </c>
      <c r="T24" s="122">
        <f t="shared" ref="T24" si="126">SUM(T22:T23)</f>
        <v>0</v>
      </c>
      <c r="U24" s="135">
        <f>SUM(Q24:T24)</f>
        <v>0</v>
      </c>
      <c r="W24" s="122">
        <f>SUM(W22:W23)</f>
        <v>0</v>
      </c>
      <c r="X24" s="122">
        <f t="shared" ref="X24" si="127">SUM(X22:X23)</f>
        <v>0</v>
      </c>
      <c r="Y24" s="122">
        <f t="shared" ref="Y24" si="128">SUM(Y22:Y23)</f>
        <v>0</v>
      </c>
      <c r="Z24" s="122">
        <f t="shared" ref="Z24" si="129">SUM(Z22:Z23)</f>
        <v>11.708720348784983</v>
      </c>
      <c r="AA24" s="135">
        <f>SUM(W24:Z24)</f>
        <v>11.708720348784983</v>
      </c>
      <c r="AC24" s="122">
        <f>SUM(AC22:AC23)</f>
        <v>0</v>
      </c>
      <c r="AD24" s="122">
        <f t="shared" ref="AD24" si="130">SUM(AD22:AD23)</f>
        <v>0</v>
      </c>
      <c r="AE24" s="122">
        <f t="shared" ref="AE24" si="131">SUM(AE22:AE23)</f>
        <v>0</v>
      </c>
      <c r="AF24" s="122">
        <f t="shared" ref="AF24" si="132">SUM(AF22:AF23)</f>
        <v>37.103545296577096</v>
      </c>
      <c r="AG24" s="135">
        <f>SUM(AC24:AF24)</f>
        <v>37.103545296577096</v>
      </c>
      <c r="AI24" s="122">
        <f>SUM(AI22:AI23)</f>
        <v>0</v>
      </c>
      <c r="AJ24" s="122">
        <f t="shared" ref="AJ24" si="133">SUM(AJ22:AJ23)</f>
        <v>0</v>
      </c>
      <c r="AK24" s="122">
        <f t="shared" ref="AK24" si="134">SUM(AK22:AK23)</f>
        <v>0</v>
      </c>
      <c r="AL24" s="122">
        <f t="shared" ref="AL24" si="135">SUM(AL22:AL23)</f>
        <v>125.06250193460448</v>
      </c>
      <c r="AM24" s="135">
        <f>SUM(AI24:AL24)</f>
        <v>125.06250193460448</v>
      </c>
      <c r="AO24" s="122">
        <f>SUM(AO22:AO23)</f>
        <v>0</v>
      </c>
      <c r="AP24" s="122">
        <f t="shared" ref="AP24" si="136">SUM(AP22:AP23)</f>
        <v>0</v>
      </c>
      <c r="AQ24" s="122">
        <f t="shared" ref="AQ24" si="137">SUM(AQ22:AQ23)</f>
        <v>0</v>
      </c>
      <c r="AR24" s="122">
        <f t="shared" ref="AR24" si="138">SUM(AR22:AR23)</f>
        <v>0</v>
      </c>
      <c r="AS24" s="135">
        <f>SUM(AO24:AR24)</f>
        <v>0</v>
      </c>
      <c r="AU24" s="122">
        <f>SUM(AU22:AU23)</f>
        <v>1.6855134680891515</v>
      </c>
      <c r="AV24" s="122">
        <f t="shared" ref="AV24" si="139">SUM(AV22:AV23)</f>
        <v>0.46037850789899315</v>
      </c>
      <c r="AW24" s="122">
        <f t="shared" ref="AW24" si="140">SUM(AW22:AW23)</f>
        <v>136.69492778560135</v>
      </c>
      <c r="AX24" s="122">
        <f t="shared" ref="AX24" si="141">SUM(AX22:AX23)</f>
        <v>177.93355888638914</v>
      </c>
      <c r="AY24" s="135">
        <f>SUM(AU24:AX24)</f>
        <v>316.77437864797866</v>
      </c>
      <c r="BA24" s="122">
        <f>SUM(BA22:BA23)</f>
        <v>0</v>
      </c>
      <c r="BB24" s="122">
        <f t="shared" ref="BB24" si="142">SUM(BB22:BB23)</f>
        <v>6.378803885615883E-2</v>
      </c>
      <c r="BC24" s="122">
        <f t="shared" ref="BC24" si="143">SUM(BC22:BC23)</f>
        <v>21.22686053644755</v>
      </c>
      <c r="BD24" s="122">
        <f t="shared" ref="BD24" si="144">SUM(BD22:BD23)</f>
        <v>27.630658287183373</v>
      </c>
      <c r="BE24" s="135">
        <f>SUM(BA24:BD24)</f>
        <v>48.921306862487086</v>
      </c>
      <c r="BG24" s="122">
        <f>SUM(BG22:BG23)</f>
        <v>2.9379364810922119</v>
      </c>
      <c r="BH24" s="122">
        <f t="shared" ref="BH24:BK24" si="145">SUM(BH22:BH23)</f>
        <v>0.90089875119387242</v>
      </c>
      <c r="BI24" s="122">
        <f t="shared" si="145"/>
        <v>269.92285129596081</v>
      </c>
      <c r="BJ24" s="122">
        <f t="shared" si="145"/>
        <v>527.26713347033524</v>
      </c>
      <c r="BK24" s="122">
        <f t="shared" si="145"/>
        <v>801.02881999858221</v>
      </c>
      <c r="BL24" s="136">
        <f>BK24-SUM(I24,O24,U24,AA24,AG24,AM24,AS24,AY24,BE24)</f>
        <v>0</v>
      </c>
    </row>
    <row r="25" spans="2:64" x14ac:dyDescent="0.4">
      <c r="B25" s="317" t="s">
        <v>201</v>
      </c>
      <c r="C25" s="137">
        <v>29</v>
      </c>
      <c r="D25" s="138" t="s">
        <v>90</v>
      </c>
      <c r="E25" s="125">
        <f>'Table U7'!E$24*$BG25</f>
        <v>1.560614122458206</v>
      </c>
      <c r="F25" s="125">
        <f>'Table U7'!F$24*$BH25</f>
        <v>5.3149826207283075</v>
      </c>
      <c r="G25" s="125">
        <f>'Table U7'!G$24*$BI25</f>
        <v>17.809100695747436</v>
      </c>
      <c r="H25" s="125">
        <f>'Table U7'!H$24*$BJ25</f>
        <v>7.9950296245181454</v>
      </c>
      <c r="I25" s="125">
        <f t="shared" ref="I25:I26" si="146">SUM(E25:H25)</f>
        <v>32.679727063452091</v>
      </c>
      <c r="J25" s="126"/>
      <c r="K25" s="125">
        <f>'Table U7'!K$24*$BG25</f>
        <v>12.664629883745597</v>
      </c>
      <c r="L25" s="125">
        <f>'Table U7'!L$24*$BH25</f>
        <v>43.131922722855442</v>
      </c>
      <c r="M25" s="125">
        <f>'Table U7'!M$24*$BI25</f>
        <v>144.52366259426674</v>
      </c>
      <c r="N25" s="125">
        <f>'Table U7'!N$24*$BJ25</f>
        <v>64.880927095939114</v>
      </c>
      <c r="O25" s="125">
        <f t="shared" ref="O25:O26" si="147">SUM(K25:N25)</f>
        <v>265.20114229680689</v>
      </c>
      <c r="P25" s="126"/>
      <c r="Q25" s="125">
        <f>'Table U7'!Q$24*$BG25</f>
        <v>0</v>
      </c>
      <c r="R25" s="125">
        <f>'Table U7'!R$24*$BH25</f>
        <v>0</v>
      </c>
      <c r="S25" s="125">
        <f>'Table U7'!S$24*$BI25</f>
        <v>0</v>
      </c>
      <c r="T25" s="125">
        <f>'Table U7'!T$24*$BJ25</f>
        <v>0</v>
      </c>
      <c r="U25" s="125">
        <f t="shared" ref="U25:U26" si="148">SUM(Q25:T25)</f>
        <v>0</v>
      </c>
      <c r="W25" s="125">
        <f>'Table U7'!W$24*$BG25</f>
        <v>0</v>
      </c>
      <c r="X25" s="125">
        <f>'Table U7'!X$24*$BH25</f>
        <v>0</v>
      </c>
      <c r="Y25" s="125">
        <f>'Table U7'!Y$24*$BI25</f>
        <v>0</v>
      </c>
      <c r="Z25" s="125">
        <f>'Table U7'!Z$24*$BJ25</f>
        <v>8.0409214810258689</v>
      </c>
      <c r="AA25" s="125">
        <f t="shared" ref="AA25:AA26" si="149">SUM(W25:Z25)</f>
        <v>8.0409214810258689</v>
      </c>
      <c r="AC25" s="125">
        <f>'Table U7'!AC$24*$BG25</f>
        <v>0</v>
      </c>
      <c r="AD25" s="125">
        <f>'Table U7'!AD$24*$BH25</f>
        <v>0</v>
      </c>
      <c r="AE25" s="125">
        <f>'Table U7'!AE$24*$BI25</f>
        <v>0</v>
      </c>
      <c r="AF25" s="125">
        <f>'Table U7'!AF$24*$BJ25</f>
        <v>24.688628912825699</v>
      </c>
      <c r="AG25" s="125">
        <f t="shared" ref="AG25:AG26" si="150">SUM(AC25:AF25)</f>
        <v>24.688628912825699</v>
      </c>
      <c r="AI25" s="125">
        <f>'Table U7'!AI$24*$BG25</f>
        <v>0</v>
      </c>
      <c r="AJ25" s="125">
        <f>'Table U7'!AJ$24*$BH25</f>
        <v>0</v>
      </c>
      <c r="AK25" s="125">
        <f>'Table U7'!AK$24*$BI25</f>
        <v>0</v>
      </c>
      <c r="AL25" s="125">
        <f>'Table U7'!AL$24*$BJ25</f>
        <v>49.377257825651398</v>
      </c>
      <c r="AM25" s="125">
        <f t="shared" ref="AM25:AM26" si="151">SUM(AI25:AL25)</f>
        <v>49.377257825651398</v>
      </c>
      <c r="AO25" s="125">
        <f>'Table U7'!AO$24*$BG25</f>
        <v>0</v>
      </c>
      <c r="AP25" s="125">
        <f>'Table U7'!AP$24*$BH25</f>
        <v>0</v>
      </c>
      <c r="AQ25" s="125">
        <f>'Table U7'!AQ$24*$BI25</f>
        <v>0</v>
      </c>
      <c r="AR25" s="125">
        <f>'Table U7'!AR$24*$BJ25</f>
        <v>0</v>
      </c>
      <c r="AS25" s="125">
        <f t="shared" ref="AS25:AS26" si="152">SUM(AO25:AR25)</f>
        <v>0</v>
      </c>
      <c r="AU25" s="125">
        <f>'Table U7'!AU$24*$BG25</f>
        <v>16.103092749780586</v>
      </c>
      <c r="AV25" s="125">
        <f>'Table U7'!AV$24*$BH25</f>
        <v>54.842293731294816</v>
      </c>
      <c r="AW25" s="125">
        <f>'Table U7'!AW$24*$BI25</f>
        <v>183.76201789208346</v>
      </c>
      <c r="AX25" s="125">
        <f>'Table U7'!AX$24*$BJ25</f>
        <v>82.496180015381753</v>
      </c>
      <c r="AY25" s="125">
        <f t="shared" ref="AY25:AY26" si="153">SUM(AU25:AX25)</f>
        <v>337.20358438854061</v>
      </c>
      <c r="BA25" s="125">
        <f>'Table U7'!BA$24*$BG25</f>
        <v>2.1585763436722964</v>
      </c>
      <c r="BB25" s="125">
        <f>'Table U7'!BB$24*$BH25</f>
        <v>7.3514622141584232</v>
      </c>
      <c r="BC25" s="125">
        <f>'Table U7'!BC$24*$BI25</f>
        <v>24.632805067383178</v>
      </c>
      <c r="BD25" s="125">
        <f>'Table U7'!BD$24*$BJ25</f>
        <v>11.058391415336077</v>
      </c>
      <c r="BE25" s="125">
        <f t="shared" ref="BE25:BE26" si="154">SUM(BA25:BD25)</f>
        <v>45.201235040549975</v>
      </c>
      <c r="BG25" s="125">
        <v>32.486913099656682</v>
      </c>
      <c r="BH25" s="125">
        <v>110.64066128903698</v>
      </c>
      <c r="BI25" s="125">
        <v>370.72758624948085</v>
      </c>
      <c r="BJ25" s="125">
        <v>248.53733637067805</v>
      </c>
      <c r="BK25" s="125">
        <f t="shared" si="0"/>
        <v>762.39249700885262</v>
      </c>
      <c r="BL25" s="107">
        <f t="shared" ref="BL25" si="155">BK25-SUM(I25,O25,U25,AA25,AG25,AM25,AS25,AY25,BE25)</f>
        <v>0</v>
      </c>
    </row>
    <row r="26" spans="2:64" x14ac:dyDescent="0.4">
      <c r="B26" s="318"/>
      <c r="C26" s="139">
        <v>30</v>
      </c>
      <c r="D26" s="140" t="s">
        <v>91</v>
      </c>
      <c r="E26" s="141">
        <f>'Table U7'!E$25*$BG26</f>
        <v>0</v>
      </c>
      <c r="F26" s="141">
        <f>'Table U7'!F$25*$BH26</f>
        <v>0</v>
      </c>
      <c r="G26" s="141">
        <f>'Table U7'!G$25*$BI26</f>
        <v>0</v>
      </c>
      <c r="H26" s="141">
        <f>'Table U7'!H$25*$BJ26</f>
        <v>0</v>
      </c>
      <c r="I26" s="141">
        <f t="shared" si="146"/>
        <v>0</v>
      </c>
      <c r="J26" s="126"/>
      <c r="K26" s="141">
        <f>'Table U7'!K$25*$BG26</f>
        <v>0</v>
      </c>
      <c r="L26" s="141">
        <f>'Table U7'!L$25*$BH26</f>
        <v>29.984958636469855</v>
      </c>
      <c r="M26" s="141">
        <f>'Table U7'!M$25*$BI26</f>
        <v>73.920662821694819</v>
      </c>
      <c r="N26" s="141">
        <f>'Table U7'!N$25*$BJ26</f>
        <v>54.045827718631202</v>
      </c>
      <c r="O26" s="141">
        <f t="shared" si="147"/>
        <v>157.95144917679588</v>
      </c>
      <c r="P26" s="126"/>
      <c r="Q26" s="141">
        <f>'Table U7'!Q$25*$BG26</f>
        <v>0</v>
      </c>
      <c r="R26" s="141">
        <f>'Table U7'!R$25*$BH26</f>
        <v>0</v>
      </c>
      <c r="S26" s="141">
        <f>'Table U7'!S$25*$BI26</f>
        <v>0</v>
      </c>
      <c r="T26" s="141">
        <f>'Table U7'!T$25*$BJ26</f>
        <v>0</v>
      </c>
      <c r="U26" s="141">
        <f t="shared" si="148"/>
        <v>0</v>
      </c>
      <c r="W26" s="141">
        <f>'Table U7'!W$25*$BG26</f>
        <v>0</v>
      </c>
      <c r="X26" s="141">
        <f>'Table U7'!X$25*$BH26</f>
        <v>0</v>
      </c>
      <c r="Y26" s="141">
        <f>'Table U7'!Y$25*$BI26</f>
        <v>0</v>
      </c>
      <c r="Z26" s="141">
        <f>'Table U7'!Z$25*$BJ26</f>
        <v>7.9850073137618276</v>
      </c>
      <c r="AA26" s="141">
        <f t="shared" si="149"/>
        <v>7.9850073137618276</v>
      </c>
      <c r="AC26" s="141">
        <f>'Table U7'!AC$25*$BG26</f>
        <v>0</v>
      </c>
      <c r="AD26" s="141">
        <f>'Table U7'!AD$25*$BH26</f>
        <v>0</v>
      </c>
      <c r="AE26" s="141">
        <f>'Table U7'!AE$25*$BI26</f>
        <v>0</v>
      </c>
      <c r="AF26" s="141">
        <f>'Table U7'!AF$25*$BJ26</f>
        <v>23.167579605068561</v>
      </c>
      <c r="AG26" s="141">
        <f t="shared" si="150"/>
        <v>23.167579605068561</v>
      </c>
      <c r="AI26" s="141">
        <f>'Table U7'!AI$25*$BG26</f>
        <v>0</v>
      </c>
      <c r="AJ26" s="141">
        <f>'Table U7'!AJ$25*$BH26</f>
        <v>0</v>
      </c>
      <c r="AK26" s="141">
        <f>'Table U7'!AK$25*$BI26</f>
        <v>0</v>
      </c>
      <c r="AL26" s="141">
        <f>'Table U7'!AL$25*$BJ26</f>
        <v>0</v>
      </c>
      <c r="AM26" s="141">
        <f t="shared" si="151"/>
        <v>0</v>
      </c>
      <c r="AO26" s="141">
        <f>'Table U7'!AO$25*$BG26</f>
        <v>0</v>
      </c>
      <c r="AP26" s="141">
        <f>'Table U7'!AP$25*$BH26</f>
        <v>0</v>
      </c>
      <c r="AQ26" s="141">
        <f>'Table U7'!AQ$25*$BI26</f>
        <v>0</v>
      </c>
      <c r="AR26" s="141">
        <f>'Table U7'!AR$25*$BJ26</f>
        <v>0</v>
      </c>
      <c r="AS26" s="141">
        <f t="shared" si="152"/>
        <v>0</v>
      </c>
      <c r="AU26" s="141">
        <f>'Table U7'!AU$25*$BG26</f>
        <v>0</v>
      </c>
      <c r="AV26" s="141">
        <f>'Table U7'!AV$25*$BH26</f>
        <v>36.80436177716598</v>
      </c>
      <c r="AW26" s="141">
        <f>'Table U7'!AW$25*$BI26</f>
        <v>66.014195001748618</v>
      </c>
      <c r="AX26" s="141">
        <f>'Table U7'!AX$25*$BJ26</f>
        <v>49.230292261324408</v>
      </c>
      <c r="AY26" s="141">
        <f t="shared" si="153"/>
        <v>152.04884904023902</v>
      </c>
      <c r="BA26" s="141">
        <f>'Table U7'!BA$25*$BG26</f>
        <v>0</v>
      </c>
      <c r="BB26" s="141">
        <f>'Table U7'!BB$25*$BH26</f>
        <v>5.1398755189244101</v>
      </c>
      <c r="BC26" s="141">
        <f>'Table U7'!BC$25*$BI26</f>
        <v>13.504588608954011</v>
      </c>
      <c r="BD26" s="141">
        <f>'Table U7'!BD$25*$BJ26</f>
        <v>9.8271322910637249</v>
      </c>
      <c r="BE26" s="141">
        <f t="shared" si="154"/>
        <v>28.471596418942148</v>
      </c>
      <c r="BG26" s="141">
        <v>0</v>
      </c>
      <c r="BH26" s="141">
        <v>71.929195932560248</v>
      </c>
      <c r="BI26" s="141">
        <v>153.43944643239746</v>
      </c>
      <c r="BJ26" s="141">
        <v>144.25583918984972</v>
      </c>
      <c r="BK26" s="141">
        <f t="shared" si="0"/>
        <v>369.6244815548074</v>
      </c>
      <c r="BL26" s="107">
        <f>BK26-SUM(I26,O26,U26,AA26,AG26,AM26,AS26,AY26,BE26)</f>
        <v>0</v>
      </c>
    </row>
    <row r="27" spans="2:64" s="118" customFormat="1" x14ac:dyDescent="0.4">
      <c r="B27" s="142"/>
      <c r="C27" s="143"/>
      <c r="D27" s="118" t="s">
        <v>202</v>
      </c>
      <c r="E27" s="122">
        <f>SUM(E25:E26)</f>
        <v>1.560614122458206</v>
      </c>
      <c r="F27" s="122">
        <f t="shared" ref="F27" si="156">SUM(F25:F26)</f>
        <v>5.3149826207283075</v>
      </c>
      <c r="G27" s="122">
        <f t="shared" ref="G27" si="157">SUM(G25:G26)</f>
        <v>17.809100695747436</v>
      </c>
      <c r="H27" s="122">
        <f t="shared" ref="H27" si="158">SUM(H25:H26)</f>
        <v>7.9950296245181454</v>
      </c>
      <c r="I27" s="135">
        <f>SUM(E27:H27)</f>
        <v>32.679727063452091</v>
      </c>
      <c r="J27" s="122"/>
      <c r="K27" s="122">
        <f>SUM(K25:K26)</f>
        <v>12.664629883745597</v>
      </c>
      <c r="L27" s="122">
        <f t="shared" ref="L27" si="159">SUM(L25:L26)</f>
        <v>73.116881359325305</v>
      </c>
      <c r="M27" s="122">
        <f t="shared" ref="M27" si="160">SUM(M25:M26)</f>
        <v>218.44432541596154</v>
      </c>
      <c r="N27" s="122">
        <f t="shared" ref="N27" si="161">SUM(N25:N26)</f>
        <v>118.92675481457032</v>
      </c>
      <c r="O27" s="135">
        <f>SUM(K27:N27)</f>
        <v>423.15259147360274</v>
      </c>
      <c r="P27" s="122"/>
      <c r="Q27" s="122">
        <f>SUM(Q25:Q26)</f>
        <v>0</v>
      </c>
      <c r="R27" s="122">
        <f t="shared" ref="R27" si="162">SUM(R25:R26)</f>
        <v>0</v>
      </c>
      <c r="S27" s="122">
        <f t="shared" ref="S27" si="163">SUM(S25:S26)</f>
        <v>0</v>
      </c>
      <c r="T27" s="122">
        <f t="shared" ref="T27" si="164">SUM(T25:T26)</f>
        <v>0</v>
      </c>
      <c r="U27" s="135">
        <f>SUM(Q27:T27)</f>
        <v>0</v>
      </c>
      <c r="W27" s="122">
        <f>SUM(W25:W26)</f>
        <v>0</v>
      </c>
      <c r="X27" s="122">
        <f t="shared" ref="X27" si="165">SUM(X25:X26)</f>
        <v>0</v>
      </c>
      <c r="Y27" s="122">
        <f t="shared" ref="Y27" si="166">SUM(Y25:Y26)</f>
        <v>0</v>
      </c>
      <c r="Z27" s="122">
        <f t="shared" ref="Z27" si="167">SUM(Z25:Z26)</f>
        <v>16.025928794787696</v>
      </c>
      <c r="AA27" s="135">
        <f>SUM(W27:Z27)</f>
        <v>16.025928794787696</v>
      </c>
      <c r="AC27" s="122">
        <f>SUM(AC25:AC26)</f>
        <v>0</v>
      </c>
      <c r="AD27" s="122">
        <f t="shared" ref="AD27" si="168">SUM(AD25:AD26)</f>
        <v>0</v>
      </c>
      <c r="AE27" s="122">
        <f t="shared" ref="AE27" si="169">SUM(AE25:AE26)</f>
        <v>0</v>
      </c>
      <c r="AF27" s="122">
        <f t="shared" ref="AF27" si="170">SUM(AF25:AF26)</f>
        <v>47.85620851789426</v>
      </c>
      <c r="AG27" s="135">
        <f>SUM(AC27:AF27)</f>
        <v>47.85620851789426</v>
      </c>
      <c r="AI27" s="122">
        <f>SUM(AI25:AI26)</f>
        <v>0</v>
      </c>
      <c r="AJ27" s="122">
        <f t="shared" ref="AJ27" si="171">SUM(AJ25:AJ26)</f>
        <v>0</v>
      </c>
      <c r="AK27" s="122">
        <f t="shared" ref="AK27" si="172">SUM(AK25:AK26)</f>
        <v>0</v>
      </c>
      <c r="AL27" s="122">
        <f t="shared" ref="AL27" si="173">SUM(AL25:AL26)</f>
        <v>49.377257825651398</v>
      </c>
      <c r="AM27" s="135">
        <f>SUM(AI27:AL27)</f>
        <v>49.377257825651398</v>
      </c>
      <c r="AO27" s="122">
        <f>SUM(AO25:AO26)</f>
        <v>0</v>
      </c>
      <c r="AP27" s="122">
        <f t="shared" ref="AP27" si="174">SUM(AP25:AP26)</f>
        <v>0</v>
      </c>
      <c r="AQ27" s="122">
        <f t="shared" ref="AQ27" si="175">SUM(AQ25:AQ26)</f>
        <v>0</v>
      </c>
      <c r="AR27" s="122">
        <f t="shared" ref="AR27" si="176">SUM(AR25:AR26)</f>
        <v>0</v>
      </c>
      <c r="AS27" s="135">
        <f>SUM(AO27:AR27)</f>
        <v>0</v>
      </c>
      <c r="AU27" s="122">
        <f>SUM(AU25:AU26)</f>
        <v>16.103092749780586</v>
      </c>
      <c r="AV27" s="122">
        <f t="shared" ref="AV27" si="177">SUM(AV25:AV26)</f>
        <v>91.646655508460796</v>
      </c>
      <c r="AW27" s="122">
        <f t="shared" ref="AW27" si="178">SUM(AW25:AW26)</f>
        <v>249.77621289383208</v>
      </c>
      <c r="AX27" s="122">
        <f t="shared" ref="AX27" si="179">SUM(AX25:AX26)</f>
        <v>131.72647227670615</v>
      </c>
      <c r="AY27" s="135">
        <f>SUM(AU27:AX27)</f>
        <v>489.25243342877963</v>
      </c>
      <c r="BA27" s="122">
        <f>SUM(BA25:BA26)</f>
        <v>2.1585763436722964</v>
      </c>
      <c r="BB27" s="122">
        <f t="shared" ref="BB27" si="180">SUM(BB25:BB26)</f>
        <v>12.491337733082833</v>
      </c>
      <c r="BC27" s="122">
        <f t="shared" ref="BC27" si="181">SUM(BC25:BC26)</f>
        <v>38.13739367633719</v>
      </c>
      <c r="BD27" s="122">
        <f t="shared" ref="BD27" si="182">SUM(BD25:BD26)</f>
        <v>20.885523706399802</v>
      </c>
      <c r="BE27" s="135">
        <f>SUM(BA27:BD27)</f>
        <v>73.67283145949213</v>
      </c>
      <c r="BG27" s="122">
        <f>SUM(BG25:BG26)</f>
        <v>32.486913099656682</v>
      </c>
      <c r="BH27" s="122">
        <f t="shared" ref="BH27:BK27" si="183">SUM(BH25:BH26)</f>
        <v>182.56985722159723</v>
      </c>
      <c r="BI27" s="122">
        <f t="shared" si="183"/>
        <v>524.16703268187825</v>
      </c>
      <c r="BJ27" s="122">
        <f t="shared" si="183"/>
        <v>392.79317556052774</v>
      </c>
      <c r="BK27" s="122">
        <f t="shared" si="183"/>
        <v>1132.0169785636599</v>
      </c>
      <c r="BL27" s="136">
        <f>BK27-SUM(I27,O27,U27,AA27,AG27,AM27,AS27,AY27,BE27)</f>
        <v>0</v>
      </c>
    </row>
    <row r="28" spans="2:64" x14ac:dyDescent="0.4">
      <c r="B28" s="317" t="s">
        <v>203</v>
      </c>
      <c r="C28" s="137">
        <v>10</v>
      </c>
      <c r="D28" s="138" t="s">
        <v>73</v>
      </c>
      <c r="E28" s="125">
        <f>'Table U7'!E$27*$BG28</f>
        <v>0</v>
      </c>
      <c r="F28" s="125">
        <f>'Table U7'!F$27*$BH28</f>
        <v>0</v>
      </c>
      <c r="G28" s="125">
        <f>'Table U7'!G$27*$BI28</f>
        <v>0</v>
      </c>
      <c r="H28" s="125">
        <f>'Table U7'!H$27*$BJ28</f>
        <v>0</v>
      </c>
      <c r="I28" s="125">
        <f t="shared" ref="I28" si="184">SUM(E28:H28)</f>
        <v>0</v>
      </c>
      <c r="J28" s="126"/>
      <c r="K28" s="125">
        <f>'Table U7'!K$27*$BG28</f>
        <v>24.16207681306588</v>
      </c>
      <c r="L28" s="125">
        <f>'Table U7'!L$27*$BH28</f>
        <v>61.667971664852807</v>
      </c>
      <c r="M28" s="125">
        <f>'Table U7'!M$27*$BI28</f>
        <v>1042.3011353477693</v>
      </c>
      <c r="N28" s="125">
        <f>'Table U7'!N$27*$BJ28</f>
        <v>274.2425049187836</v>
      </c>
      <c r="O28" s="125">
        <f t="shared" ref="O28:O30" si="185">SUM(K28:N28)</f>
        <v>1402.3736887444716</v>
      </c>
      <c r="P28" s="126"/>
      <c r="Q28" s="125">
        <f>'Table U7'!Q$27*$BG28</f>
        <v>2.7577046847931994</v>
      </c>
      <c r="R28" s="125">
        <f>'Table U7'!R$27*$BH28</f>
        <v>7.0383872908597036</v>
      </c>
      <c r="S28" s="125">
        <f>'Table U7'!S$27*$BI28</f>
        <v>118.9615754536247</v>
      </c>
      <c r="T28" s="125">
        <f>'Table U7'!T$27*$BJ28</f>
        <v>31.674364013007995</v>
      </c>
      <c r="U28" s="125">
        <f t="shared" ref="U28:U30" si="186">SUM(Q28:T28)</f>
        <v>160.43203144228559</v>
      </c>
      <c r="W28" s="125">
        <f>'Table U7'!W$27*$BG28</f>
        <v>0</v>
      </c>
      <c r="X28" s="125">
        <f>'Table U7'!X$27*$BH28</f>
        <v>0</v>
      </c>
      <c r="Y28" s="125">
        <f>'Table U7'!Y$27*$BI28</f>
        <v>0</v>
      </c>
      <c r="Z28" s="125">
        <f>'Table U7'!Z$27*$BJ28</f>
        <v>204.37065486237807</v>
      </c>
      <c r="AA28" s="125">
        <f t="shared" ref="AA28:AA30" si="187">SUM(W28:Z28)</f>
        <v>204.37065486237807</v>
      </c>
      <c r="AC28" s="125">
        <f>'Table U7'!AC$27*$BG28</f>
        <v>0</v>
      </c>
      <c r="AD28" s="125">
        <f>'Table U7'!AD$27*$BH28</f>
        <v>0</v>
      </c>
      <c r="AE28" s="125">
        <f>'Table U7'!AE$27*$BI28</f>
        <v>0</v>
      </c>
      <c r="AF28" s="125">
        <f>'Table U7'!AF$27*$BJ28</f>
        <v>0</v>
      </c>
      <c r="AG28" s="125">
        <f t="shared" ref="AG28:AG30" si="188">SUM(AC28:AF28)</f>
        <v>0</v>
      </c>
      <c r="AI28" s="125">
        <f>'Table U7'!AI$27*$BG28</f>
        <v>0</v>
      </c>
      <c r="AJ28" s="125">
        <f>'Table U7'!AJ$27*$BH28</f>
        <v>0</v>
      </c>
      <c r="AK28" s="125">
        <f>'Table U7'!AK$27*$BI28</f>
        <v>0</v>
      </c>
      <c r="AL28" s="125">
        <f>'Table U7'!AL$27*$BJ28</f>
        <v>0</v>
      </c>
      <c r="AM28" s="125">
        <f t="shared" ref="AM28:AM30" si="189">SUM(AI28:AL28)</f>
        <v>0</v>
      </c>
      <c r="AO28" s="125">
        <f>'Table U7'!AO$27*$BG28</f>
        <v>0</v>
      </c>
      <c r="AP28" s="125">
        <f>'Table U7'!AP$27*$BH28</f>
        <v>0</v>
      </c>
      <c r="AQ28" s="125">
        <f>'Table U7'!AQ$27*$BI28</f>
        <v>0</v>
      </c>
      <c r="AR28" s="125">
        <f>'Table U7'!AR$27*$BJ28</f>
        <v>213.77839123508832</v>
      </c>
      <c r="AS28" s="125">
        <f t="shared" ref="AS28:AS30" si="190">SUM(AO28:AR28)</f>
        <v>213.77839123508832</v>
      </c>
      <c r="AU28" s="125">
        <f>'Table U7'!AU$27*$BG28</f>
        <v>0</v>
      </c>
      <c r="AV28" s="125">
        <f>'Table U7'!AV$27*$BH28</f>
        <v>0</v>
      </c>
      <c r="AW28" s="125">
        <f>'Table U7'!AW$27*$BI28</f>
        <v>0</v>
      </c>
      <c r="AX28" s="125">
        <f>'Table U7'!AX$27*$BJ28</f>
        <v>0</v>
      </c>
      <c r="AY28" s="125">
        <f t="shared" ref="AY28:AY30" si="191">SUM(AU28:AX28)</f>
        <v>0</v>
      </c>
      <c r="BA28" s="125">
        <f>'Table U7'!BA$27*$BG28</f>
        <v>5.475582760081914</v>
      </c>
      <c r="BB28" s="125">
        <f>'Table U7'!BB$27*$BH28</f>
        <v>13.975126604791299</v>
      </c>
      <c r="BC28" s="125">
        <f>'Table U7'!BC$27*$BI28</f>
        <v>236.20511480361751</v>
      </c>
      <c r="BD28" s="125">
        <f>'Table U7'!BD$27*$BJ28</f>
        <v>62.148529020607441</v>
      </c>
      <c r="BE28" s="125">
        <f t="shared" ref="BE28:BE30" si="192">SUM(BA28:BD28)</f>
        <v>317.80435318909815</v>
      </c>
      <c r="BG28" s="125">
        <v>32.39536425794099</v>
      </c>
      <c r="BH28" s="125">
        <v>82.681485560503802</v>
      </c>
      <c r="BI28" s="125">
        <v>1397.4678256050117</v>
      </c>
      <c r="BJ28" s="125">
        <v>786.21444404986551</v>
      </c>
      <c r="BK28" s="125">
        <f t="shared" si="0"/>
        <v>2298.7591194733222</v>
      </c>
    </row>
    <row r="29" spans="2:64" x14ac:dyDescent="0.4">
      <c r="B29" s="318"/>
      <c r="C29" s="144">
        <v>11</v>
      </c>
      <c r="D29" s="107" t="s">
        <v>74</v>
      </c>
      <c r="E29" s="154">
        <f>'Table U7'!E$28*$BG29</f>
        <v>0</v>
      </c>
      <c r="F29" s="154">
        <f>'Table U7'!F$28*$BH29</f>
        <v>0</v>
      </c>
      <c r="G29" s="154">
        <f>'Table U7'!G$28*$BI29</f>
        <v>0</v>
      </c>
      <c r="H29" s="154">
        <f>'Table U7'!H$28*$BJ29</f>
        <v>0</v>
      </c>
      <c r="I29" s="154">
        <f t="shared" ref="I29:I30" si="193">SUM(E29:H29)</f>
        <v>0</v>
      </c>
      <c r="J29" s="126"/>
      <c r="K29" s="154">
        <f>'Table U7'!K$28*$BG29</f>
        <v>5.794616104786944</v>
      </c>
      <c r="L29" s="154">
        <f>'Table U7'!L$28*$BH29</f>
        <v>14.789383566791111</v>
      </c>
      <c r="M29" s="154">
        <f>'Table U7'!M$28*$BI29</f>
        <v>249.96754176602298</v>
      </c>
      <c r="N29" s="154">
        <f>'Table U7'!N$28*$BJ29</f>
        <v>65.769596211206419</v>
      </c>
      <c r="O29" s="154">
        <f t="shared" si="185"/>
        <v>336.32113764880745</v>
      </c>
      <c r="P29" s="126"/>
      <c r="Q29" s="154">
        <f>'Table U7'!Q$28*$BG29</f>
        <v>0.66136036659348008</v>
      </c>
      <c r="R29" s="154">
        <f>'Table U7'!R$28*$BH29</f>
        <v>1.6879655115279095</v>
      </c>
      <c r="S29" s="154">
        <f>'Table U7'!S$28*$BI29</f>
        <v>28.529694128016153</v>
      </c>
      <c r="T29" s="154">
        <f>'Table U7'!T$28*$BJ29</f>
        <v>7.5962336035372857</v>
      </c>
      <c r="U29" s="154">
        <f t="shared" si="186"/>
        <v>38.47525360967483</v>
      </c>
      <c r="W29" s="154">
        <f>'Table U7'!W$28*$BG29</f>
        <v>0</v>
      </c>
      <c r="X29" s="154">
        <f>'Table U7'!X$28*$BH29</f>
        <v>0</v>
      </c>
      <c r="Y29" s="154">
        <f>'Table U7'!Y$28*$BI29</f>
        <v>0</v>
      </c>
      <c r="Z29" s="154">
        <f>'Table U7'!Z$28*$BJ29</f>
        <v>49.012735832831865</v>
      </c>
      <c r="AA29" s="154">
        <f t="shared" si="187"/>
        <v>49.012735832831865</v>
      </c>
      <c r="AC29" s="154">
        <f>'Table U7'!AC$28*$BG29</f>
        <v>0</v>
      </c>
      <c r="AD29" s="154">
        <f>'Table U7'!AD$28*$BH29</f>
        <v>0</v>
      </c>
      <c r="AE29" s="154">
        <f>'Table U7'!AE$28*$BI29</f>
        <v>0</v>
      </c>
      <c r="AF29" s="154">
        <f>'Table U7'!AF$28*$BJ29</f>
        <v>0</v>
      </c>
      <c r="AG29" s="154">
        <f t="shared" si="188"/>
        <v>0</v>
      </c>
      <c r="AI29" s="154">
        <f>'Table U7'!AI$28*$BG29</f>
        <v>0</v>
      </c>
      <c r="AJ29" s="154">
        <f>'Table U7'!AJ$28*$BH29</f>
        <v>0</v>
      </c>
      <c r="AK29" s="154">
        <f>'Table U7'!AK$28*$BI29</f>
        <v>0</v>
      </c>
      <c r="AL29" s="154">
        <f>'Table U7'!AL$28*$BJ29</f>
        <v>0</v>
      </c>
      <c r="AM29" s="154">
        <f t="shared" si="189"/>
        <v>0</v>
      </c>
      <c r="AO29" s="154">
        <f>'Table U7'!AO$28*$BG29</f>
        <v>0</v>
      </c>
      <c r="AP29" s="154">
        <f>'Table U7'!AP$28*$BH29</f>
        <v>0</v>
      </c>
      <c r="AQ29" s="154">
        <f>'Table U7'!AQ$28*$BI29</f>
        <v>0</v>
      </c>
      <c r="AR29" s="154">
        <f>'Table U7'!AR$28*$BJ29</f>
        <v>51.268925195884364</v>
      </c>
      <c r="AS29" s="154">
        <f t="shared" si="190"/>
        <v>51.268925195884364</v>
      </c>
      <c r="AU29" s="154">
        <f>'Table U7'!AU$28*$BG29</f>
        <v>0</v>
      </c>
      <c r="AV29" s="154">
        <f>'Table U7'!AV$28*$BH29</f>
        <v>0</v>
      </c>
      <c r="AW29" s="154">
        <f>'Table U7'!AW$28*$BI29</f>
        <v>0</v>
      </c>
      <c r="AX29" s="154">
        <f>'Table U7'!AX$28*$BJ29</f>
        <v>0</v>
      </c>
      <c r="AY29" s="154">
        <f t="shared" si="191"/>
        <v>0</v>
      </c>
      <c r="BA29" s="154">
        <f>'Table U7'!BA$28*$BG29</f>
        <v>1.3131694055167762</v>
      </c>
      <c r="BB29" s="154">
        <f>'Table U7'!BB$28*$BH29</f>
        <v>3.3515535240236121</v>
      </c>
      <c r="BC29" s="154">
        <f>'Table U7'!BC$28*$BI29</f>
        <v>56.647364084776981</v>
      </c>
      <c r="BD29" s="154">
        <f>'Table U7'!BD$28*$BJ29</f>
        <v>14.904632161292048</v>
      </c>
      <c r="BE29" s="154">
        <f t="shared" si="192"/>
        <v>76.216719175609413</v>
      </c>
      <c r="BG29" s="126">
        <v>7.7691458768971993</v>
      </c>
      <c r="BH29" s="126">
        <v>19.82890260234263</v>
      </c>
      <c r="BI29" s="126">
        <v>335.14459997881613</v>
      </c>
      <c r="BJ29" s="126">
        <v>188.55212300475199</v>
      </c>
      <c r="BK29" s="126">
        <f t="shared" si="0"/>
        <v>551.29477146280794</v>
      </c>
    </row>
    <row r="30" spans="2:64" x14ac:dyDescent="0.4">
      <c r="B30" s="318"/>
      <c r="C30" s="139">
        <v>12</v>
      </c>
      <c r="D30" s="140" t="s">
        <v>75</v>
      </c>
      <c r="E30" s="141">
        <f>'Table U7'!E$29*$BG30</f>
        <v>0</v>
      </c>
      <c r="F30" s="141">
        <f>'Table U7'!F$29*$BH30</f>
        <v>0</v>
      </c>
      <c r="G30" s="141">
        <f>'Table U7'!G$29*$BI30</f>
        <v>0</v>
      </c>
      <c r="H30" s="141">
        <f>'Table U7'!H$29*$BJ30</f>
        <v>0</v>
      </c>
      <c r="I30" s="141">
        <f t="shared" si="193"/>
        <v>0</v>
      </c>
      <c r="J30" s="126"/>
      <c r="K30" s="141">
        <f>'Table U7'!K$29*$BG30</f>
        <v>0</v>
      </c>
      <c r="L30" s="141">
        <f>'Table U7'!L$29*$BH30</f>
        <v>0</v>
      </c>
      <c r="M30" s="141">
        <f>'Table U7'!M$29*$BI30</f>
        <v>5.3277178608246851</v>
      </c>
      <c r="N30" s="141">
        <f>'Table U7'!N$29*$BJ30</f>
        <v>4.2345307658360003</v>
      </c>
      <c r="O30" s="141">
        <f t="shared" si="185"/>
        <v>9.5622486266606863</v>
      </c>
      <c r="P30" s="126"/>
      <c r="Q30" s="141">
        <f>'Table U7'!Q$29*$BG30</f>
        <v>0</v>
      </c>
      <c r="R30" s="141">
        <f>'Table U7'!R$29*$BH30</f>
        <v>0</v>
      </c>
      <c r="S30" s="141">
        <f>'Table U7'!S$29*$BI30</f>
        <v>0.60807159159876689</v>
      </c>
      <c r="T30" s="141">
        <f>'Table U7'!T$29*$BJ30</f>
        <v>0</v>
      </c>
      <c r="U30" s="141">
        <f t="shared" si="186"/>
        <v>0.60807159159876689</v>
      </c>
      <c r="W30" s="141">
        <f>'Table U7'!W$29*$BG30</f>
        <v>0</v>
      </c>
      <c r="X30" s="141">
        <f>'Table U7'!X$29*$BH30</f>
        <v>0</v>
      </c>
      <c r="Y30" s="141">
        <f>'Table U7'!Y$29*$BI30</f>
        <v>0</v>
      </c>
      <c r="Z30" s="141">
        <f>'Table U7'!Z$29*$BJ30</f>
        <v>3.1556516955862888</v>
      </c>
      <c r="AA30" s="141">
        <f t="shared" si="187"/>
        <v>3.1556516955862888</v>
      </c>
      <c r="AC30" s="141">
        <f>'Table U7'!AC$29*$BG30</f>
        <v>0</v>
      </c>
      <c r="AD30" s="141">
        <f>'Table U7'!AD$29*$BH30</f>
        <v>0</v>
      </c>
      <c r="AE30" s="141">
        <f>'Table U7'!AE$29*$BI30</f>
        <v>0</v>
      </c>
      <c r="AF30" s="141">
        <f>'Table U7'!AF$29*$BJ30</f>
        <v>0</v>
      </c>
      <c r="AG30" s="141">
        <f t="shared" si="188"/>
        <v>0</v>
      </c>
      <c r="AI30" s="141">
        <f>'Table U7'!AI$29*$BG30</f>
        <v>0</v>
      </c>
      <c r="AJ30" s="141">
        <f>'Table U7'!AJ$29*$BH30</f>
        <v>0</v>
      </c>
      <c r="AK30" s="141">
        <f>'Table U7'!AK$29*$BI30</f>
        <v>0</v>
      </c>
      <c r="AL30" s="141">
        <f>'Table U7'!AL$29*$BJ30</f>
        <v>0</v>
      </c>
      <c r="AM30" s="141">
        <f t="shared" si="189"/>
        <v>0</v>
      </c>
      <c r="AO30" s="141">
        <f>'Table U7'!AO$29*$BG30</f>
        <v>0</v>
      </c>
      <c r="AP30" s="141">
        <f>'Table U7'!AP$29*$BH30</f>
        <v>0</v>
      </c>
      <c r="AQ30" s="141">
        <f>'Table U7'!AQ$29*$BI30</f>
        <v>0</v>
      </c>
      <c r="AR30" s="141">
        <f>'Table U7'!AR$29*$BJ30</f>
        <v>3.300914914790452</v>
      </c>
      <c r="AS30" s="141">
        <f t="shared" si="190"/>
        <v>3.300914914790452</v>
      </c>
      <c r="AU30" s="141">
        <f>'Table U7'!AU$29*$BG30</f>
        <v>0</v>
      </c>
      <c r="AV30" s="141">
        <f>'Table U7'!AV$29*$BH30</f>
        <v>0</v>
      </c>
      <c r="AW30" s="141">
        <f>'Table U7'!AW$29*$BI30</f>
        <v>0</v>
      </c>
      <c r="AX30" s="141">
        <f>'Table U7'!AX$29*$BJ30</f>
        <v>0</v>
      </c>
      <c r="AY30" s="141">
        <f t="shared" si="191"/>
        <v>0</v>
      </c>
      <c r="BA30" s="141">
        <f>'Table U7'!BA$29*$BG30</f>
        <v>0</v>
      </c>
      <c r="BB30" s="141">
        <f>'Table U7'!BB$29*$BH30</f>
        <v>0</v>
      </c>
      <c r="BC30" s="141">
        <f>'Table U7'!BC$29*$BI30</f>
        <v>1.2073614488940327</v>
      </c>
      <c r="BD30" s="141">
        <f>'Table U7'!BD$29*$BJ30</f>
        <v>0.95962461496313611</v>
      </c>
      <c r="BE30" s="141">
        <f t="shared" si="192"/>
        <v>2.166986063857169</v>
      </c>
      <c r="BG30" s="141">
        <v>0</v>
      </c>
      <c r="BH30" s="141">
        <v>0</v>
      </c>
      <c r="BI30" s="141">
        <v>7.1431509013174841</v>
      </c>
      <c r="BJ30" s="141">
        <v>11.650721991175878</v>
      </c>
      <c r="BK30" s="141">
        <f t="shared" si="0"/>
        <v>18.793872892493361</v>
      </c>
    </row>
    <row r="31" spans="2:64" s="118" customFormat="1" x14ac:dyDescent="0.4">
      <c r="B31" s="142"/>
      <c r="C31" s="143"/>
      <c r="D31" s="118" t="s">
        <v>204</v>
      </c>
      <c r="E31" s="122">
        <f>SUM(E28:E30)</f>
        <v>0</v>
      </c>
      <c r="F31" s="122">
        <f t="shared" ref="F31:H31" si="194">SUM(F28:F30)</f>
        <v>0</v>
      </c>
      <c r="G31" s="122">
        <f t="shared" si="194"/>
        <v>0</v>
      </c>
      <c r="H31" s="122">
        <f t="shared" si="194"/>
        <v>0</v>
      </c>
      <c r="I31" s="135">
        <f>SUM(E31:H31)</f>
        <v>0</v>
      </c>
      <c r="J31" s="122"/>
      <c r="K31" s="122">
        <f>SUM(K28:K30)</f>
        <v>29.956692917852823</v>
      </c>
      <c r="L31" s="122">
        <f t="shared" ref="L31" si="195">SUM(L28:L30)</f>
        <v>76.457355231643916</v>
      </c>
      <c r="M31" s="122">
        <f t="shared" ref="M31" si="196">SUM(M28:M30)</f>
        <v>1297.5963949746169</v>
      </c>
      <c r="N31" s="122">
        <f t="shared" ref="N31" si="197">SUM(N28:N30)</f>
        <v>344.246631895826</v>
      </c>
      <c r="O31" s="135">
        <f>SUM(K31:N31)</f>
        <v>1748.2570750199397</v>
      </c>
      <c r="P31" s="122"/>
      <c r="Q31" s="122">
        <f>SUM(Q28:Q30)</f>
        <v>3.4190650513866796</v>
      </c>
      <c r="R31" s="122">
        <f t="shared" ref="R31" si="198">SUM(R28:R30)</f>
        <v>8.7263528023876127</v>
      </c>
      <c r="S31" s="122">
        <f t="shared" ref="S31" si="199">SUM(S28:S30)</f>
        <v>148.09934117323962</v>
      </c>
      <c r="T31" s="122">
        <f t="shared" ref="T31" si="200">SUM(T28:T30)</f>
        <v>39.270597616545281</v>
      </c>
      <c r="U31" s="135">
        <f>SUM(Q31:T31)</f>
        <v>199.51535664355919</v>
      </c>
      <c r="W31" s="122">
        <f>SUM(W28:W30)</f>
        <v>0</v>
      </c>
      <c r="X31" s="122">
        <f t="shared" ref="X31" si="201">SUM(X28:X30)</f>
        <v>0</v>
      </c>
      <c r="Y31" s="122">
        <f t="shared" ref="Y31" si="202">SUM(Y28:Y30)</f>
        <v>0</v>
      </c>
      <c r="Z31" s="122">
        <f t="shared" ref="Z31" si="203">SUM(Z28:Z30)</f>
        <v>256.53904239079623</v>
      </c>
      <c r="AA31" s="135">
        <f>SUM(W31:Z31)</f>
        <v>256.53904239079623</v>
      </c>
      <c r="AC31" s="122">
        <f>SUM(AC28:AC30)</f>
        <v>0</v>
      </c>
      <c r="AD31" s="122">
        <f t="shared" ref="AD31" si="204">SUM(AD28:AD30)</f>
        <v>0</v>
      </c>
      <c r="AE31" s="122">
        <f t="shared" ref="AE31" si="205">SUM(AE28:AE30)</f>
        <v>0</v>
      </c>
      <c r="AF31" s="122">
        <f t="shared" ref="AF31" si="206">SUM(AF28:AF30)</f>
        <v>0</v>
      </c>
      <c r="AG31" s="135">
        <f>SUM(AC31:AF31)</f>
        <v>0</v>
      </c>
      <c r="AI31" s="122">
        <f>SUM(AI28:AI30)</f>
        <v>0</v>
      </c>
      <c r="AJ31" s="122">
        <f t="shared" ref="AJ31" si="207">SUM(AJ28:AJ30)</f>
        <v>0</v>
      </c>
      <c r="AK31" s="122">
        <f t="shared" ref="AK31" si="208">SUM(AK28:AK30)</f>
        <v>0</v>
      </c>
      <c r="AL31" s="122">
        <f t="shared" ref="AL31" si="209">SUM(AL28:AL30)</f>
        <v>0</v>
      </c>
      <c r="AM31" s="135">
        <f>SUM(AI31:AL31)</f>
        <v>0</v>
      </c>
      <c r="AO31" s="122">
        <f>SUM(AO28:AO30)</f>
        <v>0</v>
      </c>
      <c r="AP31" s="122">
        <f t="shared" ref="AP31" si="210">SUM(AP28:AP30)</f>
        <v>0</v>
      </c>
      <c r="AQ31" s="122">
        <f t="shared" ref="AQ31" si="211">SUM(AQ28:AQ30)</f>
        <v>0</v>
      </c>
      <c r="AR31" s="122">
        <f t="shared" ref="AR31" si="212">SUM(AR28:AR30)</f>
        <v>268.34823134576311</v>
      </c>
      <c r="AS31" s="135">
        <f>SUM(AO31:AR31)</f>
        <v>268.34823134576311</v>
      </c>
      <c r="AU31" s="122">
        <f>SUM(AU28:AU30)</f>
        <v>0</v>
      </c>
      <c r="AV31" s="122">
        <f t="shared" ref="AV31" si="213">SUM(AV28:AV30)</f>
        <v>0</v>
      </c>
      <c r="AW31" s="122">
        <f t="shared" ref="AW31" si="214">SUM(AW28:AW30)</f>
        <v>0</v>
      </c>
      <c r="AX31" s="122">
        <f t="shared" ref="AX31" si="215">SUM(AX28:AX30)</f>
        <v>0</v>
      </c>
      <c r="AY31" s="135">
        <f>SUM(AU31:AX31)</f>
        <v>0</v>
      </c>
      <c r="BA31" s="122">
        <f>SUM(BA28:BA30)</f>
        <v>6.78875216559869</v>
      </c>
      <c r="BB31" s="122">
        <f t="shared" ref="BB31" si="216">SUM(BB28:BB30)</f>
        <v>17.32668012881491</v>
      </c>
      <c r="BC31" s="122">
        <f t="shared" ref="BC31" si="217">SUM(BC28:BC30)</f>
        <v>294.05984033728851</v>
      </c>
      <c r="BD31" s="122">
        <f t="shared" ref="BD31" si="218">SUM(BD28:BD30)</f>
        <v>78.012785796862616</v>
      </c>
      <c r="BE31" s="135">
        <f>SUM(BA31:BD31)</f>
        <v>396.18805842856472</v>
      </c>
      <c r="BG31" s="122">
        <f>SUM(BG28:BG30)</f>
        <v>40.164510134838189</v>
      </c>
      <c r="BH31" s="122">
        <f t="shared" ref="BH31:BK31" si="219">SUM(BH28:BH30)</f>
        <v>102.51038816284643</v>
      </c>
      <c r="BI31" s="122">
        <f t="shared" si="219"/>
        <v>1739.7555764851454</v>
      </c>
      <c r="BJ31" s="122">
        <f t="shared" si="219"/>
        <v>986.41728904579338</v>
      </c>
      <c r="BK31" s="122">
        <f t="shared" si="219"/>
        <v>2868.8477638286236</v>
      </c>
      <c r="BL31" s="136">
        <f>BK31-SUM(I31,O31,U31,AA31,AG31,AM31,AS31,AY31,BE31)</f>
        <v>0</v>
      </c>
    </row>
    <row r="32" spans="2:64" x14ac:dyDescent="0.4">
      <c r="B32" s="317" t="s">
        <v>205</v>
      </c>
      <c r="C32" s="137">
        <v>13</v>
      </c>
      <c r="D32" s="138" t="s">
        <v>76</v>
      </c>
      <c r="E32" s="125">
        <f>'Table U7'!E$31*$BG32</f>
        <v>0</v>
      </c>
      <c r="F32" s="125">
        <f>'Table U7'!F$31*$BH32</f>
        <v>0</v>
      </c>
      <c r="G32" s="125">
        <f>'Table U7'!G$31*$BI32</f>
        <v>0</v>
      </c>
      <c r="H32" s="125">
        <f>'Table U7'!H$31*$BJ32</f>
        <v>0</v>
      </c>
      <c r="I32" s="125">
        <f t="shared" ref="I32:I34" si="220">SUM(E32:H32)</f>
        <v>0</v>
      </c>
      <c r="J32" s="126"/>
      <c r="K32" s="125">
        <f>'Table U7'!K$31*$BG32</f>
        <v>12.567341516906849</v>
      </c>
      <c r="L32" s="125">
        <f>'Table U7'!L$31*$BH32</f>
        <v>10.21912024708579</v>
      </c>
      <c r="M32" s="125">
        <f>'Table U7'!M$31*$BI32</f>
        <v>66.646031351312104</v>
      </c>
      <c r="N32" s="125">
        <f>'Table U7'!N$31*$BJ32</f>
        <v>31.313238427612923</v>
      </c>
      <c r="O32" s="125">
        <f t="shared" ref="O32:O34" si="221">SUM(K32:N32)</f>
        <v>120.74573154291767</v>
      </c>
      <c r="P32" s="126"/>
      <c r="Q32" s="125">
        <f>'Table U7'!Q$31*$BG32</f>
        <v>3.5313298150563157</v>
      </c>
      <c r="R32" s="125">
        <f>'Table U7'!R$31*$BH32</f>
        <v>2.8714970436374121</v>
      </c>
      <c r="S32" s="125">
        <f>'Table U7'!S$31*$BI32</f>
        <v>18.727040818414235</v>
      </c>
      <c r="T32" s="125">
        <f>'Table U7'!T$31*$BJ32</f>
        <v>8.7987878993052639</v>
      </c>
      <c r="U32" s="125">
        <f t="shared" ref="U32:U34" si="222">SUM(Q32:T32)</f>
        <v>33.928655576413227</v>
      </c>
      <c r="W32" s="125">
        <f>'Table U7'!W$31*$BG32</f>
        <v>0</v>
      </c>
      <c r="X32" s="125">
        <f>'Table U7'!X$31*$BH32</f>
        <v>0</v>
      </c>
      <c r="Y32" s="125">
        <f>'Table U7'!Y$31*$BI32</f>
        <v>0</v>
      </c>
      <c r="Z32" s="125">
        <f>'Table U7'!Z$31*$BJ32</f>
        <v>73.694157808493046</v>
      </c>
      <c r="AA32" s="125">
        <f t="shared" ref="AA32:AA34" si="223">SUM(W32:Z32)</f>
        <v>73.694157808493046</v>
      </c>
      <c r="AC32" s="125">
        <f>'Table U7'!AC$31*$BG32</f>
        <v>0</v>
      </c>
      <c r="AD32" s="125">
        <f>'Table U7'!AD$31*$BH32</f>
        <v>0</v>
      </c>
      <c r="AE32" s="125">
        <f>'Table U7'!AE$31*$BI32</f>
        <v>0</v>
      </c>
      <c r="AF32" s="125">
        <f>'Table U7'!AF$31*$BJ32</f>
        <v>0</v>
      </c>
      <c r="AG32" s="125">
        <f t="shared" ref="AG32:AG34" si="224">SUM(AC32:AF32)</f>
        <v>0</v>
      </c>
      <c r="AI32" s="125">
        <f>'Table U7'!AI$31*$BG32</f>
        <v>0</v>
      </c>
      <c r="AJ32" s="125">
        <f>'Table U7'!AJ$31*$BH32</f>
        <v>0</v>
      </c>
      <c r="AK32" s="125">
        <f>'Table U7'!AK$31*$BI32</f>
        <v>0</v>
      </c>
      <c r="AL32" s="125">
        <f>'Table U7'!AL$31*$BJ32</f>
        <v>0</v>
      </c>
      <c r="AM32" s="125">
        <f t="shared" ref="AM32:AM34" si="225">SUM(AI32:AL32)</f>
        <v>0</v>
      </c>
      <c r="AO32" s="125">
        <f>'Table U7'!AO$31*$BG32</f>
        <v>0</v>
      </c>
      <c r="AP32" s="125">
        <f>'Table U7'!AP$31*$BH32</f>
        <v>0</v>
      </c>
      <c r="AQ32" s="125">
        <f>'Table U7'!AQ$31*$BI32</f>
        <v>0</v>
      </c>
      <c r="AR32" s="125">
        <f>'Table U7'!AR$31*$BJ32</f>
        <v>0</v>
      </c>
      <c r="AS32" s="125">
        <f t="shared" ref="AS32:AS34" si="226">SUM(AO32:AR32)</f>
        <v>0</v>
      </c>
      <c r="AU32" s="125">
        <f>'Table U7'!AU$31*$BG32</f>
        <v>13.876857085345144</v>
      </c>
      <c r="AV32" s="125">
        <f>'Table U7'!AV$31*$BH32</f>
        <v>11.283951424093187</v>
      </c>
      <c r="AW32" s="125">
        <f>'Table U7'!AW$31*$BI32</f>
        <v>73.590540300301868</v>
      </c>
      <c r="AX32" s="125">
        <f>'Table U7'!AX$31*$BJ32</f>
        <v>34.576074339568933</v>
      </c>
      <c r="AY32" s="125">
        <f t="shared" ref="AY32:AY34" si="227">SUM(AU32:AX32)</f>
        <v>133.32742314930914</v>
      </c>
      <c r="BA32" s="125">
        <f>'Table U7'!BA$31*$BG32</f>
        <v>0</v>
      </c>
      <c r="BB32" s="125">
        <f>'Table U7'!BB$31*$BH32</f>
        <v>0</v>
      </c>
      <c r="BC32" s="125">
        <f>'Table U7'!BC$31*$BI32</f>
        <v>0</v>
      </c>
      <c r="BD32" s="125">
        <f>'Table U7'!BD$31*$BJ32</f>
        <v>0</v>
      </c>
      <c r="BE32" s="125">
        <f t="shared" ref="BE32:BE34" si="228">SUM(BA32:BD32)</f>
        <v>0</v>
      </c>
      <c r="BG32" s="125">
        <v>29.975528417308308</v>
      </c>
      <c r="BH32" s="125">
        <v>24.374568714816391</v>
      </c>
      <c r="BI32" s="125">
        <v>158.96361247002821</v>
      </c>
      <c r="BJ32" s="125">
        <v>148.38225847498018</v>
      </c>
      <c r="BK32" s="125">
        <f t="shared" si="0"/>
        <v>361.6959680771331</v>
      </c>
    </row>
    <row r="33" spans="2:64" x14ac:dyDescent="0.4">
      <c r="B33" s="318"/>
      <c r="C33" s="144">
        <v>14</v>
      </c>
      <c r="D33" s="107" t="s">
        <v>77</v>
      </c>
      <c r="E33" s="154">
        <f>'Table U7'!E$32*$BG33</f>
        <v>0</v>
      </c>
      <c r="F33" s="154">
        <f>'Table U7'!F$32*$BH33</f>
        <v>0</v>
      </c>
      <c r="G33" s="154">
        <f>'Table U7'!G$32*$BI33</f>
        <v>0</v>
      </c>
      <c r="H33" s="154">
        <f>'Table U7'!H$32*$BJ33</f>
        <v>0</v>
      </c>
      <c r="I33" s="154">
        <f t="shared" si="220"/>
        <v>0</v>
      </c>
      <c r="J33" s="126"/>
      <c r="K33" s="154">
        <f>'Table U7'!K$32*$BG33</f>
        <v>3.6101069496016738</v>
      </c>
      <c r="L33" s="154">
        <f>'Table U7'!L$32*$BH33</f>
        <v>7.8075399130148675</v>
      </c>
      <c r="M33" s="154">
        <f>'Table U7'!M$32*$BI33</f>
        <v>31.644707193872751</v>
      </c>
      <c r="N33" s="154">
        <f>'Table U7'!N$32*$BJ33</f>
        <v>13.694588903913292</v>
      </c>
      <c r="O33" s="154">
        <f t="shared" si="221"/>
        <v>56.756942960402583</v>
      </c>
      <c r="P33" s="126"/>
      <c r="Q33" s="154">
        <f>'Table U7'!Q$32*$BG33</f>
        <v>0.18507291102463971</v>
      </c>
      <c r="R33" s="154">
        <f>'Table U7'!R$32*$BH33</f>
        <v>2.1938608447920611</v>
      </c>
      <c r="S33" s="154">
        <f>'Table U7'!S$32*$BI33</f>
        <v>8.891928165723467</v>
      </c>
      <c r="T33" s="154">
        <f>'Table U7'!T$32*$BJ33</f>
        <v>3.8480779754627901</v>
      </c>
      <c r="U33" s="154">
        <f t="shared" si="222"/>
        <v>15.118939897002956</v>
      </c>
      <c r="W33" s="154">
        <f>'Table U7'!W$32*$BG33</f>
        <v>0</v>
      </c>
      <c r="X33" s="154">
        <f>'Table U7'!X$32*$BH33</f>
        <v>0</v>
      </c>
      <c r="Y33" s="154">
        <f>'Table U7'!Y$32*$BI33</f>
        <v>0</v>
      </c>
      <c r="Z33" s="154">
        <f>'Table U7'!Z$32*$BJ33</f>
        <v>32.22953761682701</v>
      </c>
      <c r="AA33" s="154">
        <f t="shared" si="223"/>
        <v>32.22953761682701</v>
      </c>
      <c r="AC33" s="154">
        <f>'Table U7'!AC$32*$BG33</f>
        <v>0</v>
      </c>
      <c r="AD33" s="154">
        <f>'Table U7'!AD$32*$BH33</f>
        <v>0</v>
      </c>
      <c r="AE33" s="154">
        <f>'Table U7'!AE$32*$BI33</f>
        <v>0</v>
      </c>
      <c r="AF33" s="154">
        <f>'Table U7'!AF$32*$BJ33</f>
        <v>0</v>
      </c>
      <c r="AG33" s="154">
        <f t="shared" si="224"/>
        <v>0</v>
      </c>
      <c r="AI33" s="154">
        <f>'Table U7'!AI$32*$BG33</f>
        <v>0</v>
      </c>
      <c r="AJ33" s="154">
        <f>'Table U7'!AJ$32*$BH33</f>
        <v>0</v>
      </c>
      <c r="AK33" s="154">
        <f>'Table U7'!AK$32*$BI33</f>
        <v>0</v>
      </c>
      <c r="AL33" s="154">
        <f>'Table U7'!AL$32*$BJ33</f>
        <v>0</v>
      </c>
      <c r="AM33" s="154">
        <f t="shared" si="225"/>
        <v>0</v>
      </c>
      <c r="AO33" s="154">
        <f>'Table U7'!AO$32*$BG33</f>
        <v>0</v>
      </c>
      <c r="AP33" s="154">
        <f>'Table U7'!AP$32*$BH33</f>
        <v>0</v>
      </c>
      <c r="AQ33" s="154">
        <f>'Table U7'!AQ$32*$BI33</f>
        <v>0</v>
      </c>
      <c r="AR33" s="154">
        <f>'Table U7'!AR$32*$BJ33</f>
        <v>0</v>
      </c>
      <c r="AS33" s="154">
        <f t="shared" si="226"/>
        <v>0</v>
      </c>
      <c r="AU33" s="154">
        <f>'Table U7'!AU$32*$BG33</f>
        <v>3.9862796865222689</v>
      </c>
      <c r="AV33" s="154">
        <f>'Table U7'!AV$32*$BH33</f>
        <v>8.6210846912435688</v>
      </c>
      <c r="AW33" s="154">
        <f>'Table U7'!AW$32*$BI33</f>
        <v>34.942082113882641</v>
      </c>
      <c r="AX33" s="154">
        <f>'Table U7'!AX$32*$BJ33</f>
        <v>15.121563522921702</v>
      </c>
      <c r="AY33" s="154">
        <f t="shared" si="227"/>
        <v>62.671010014570186</v>
      </c>
      <c r="BA33" s="154">
        <f>'Table U7'!BA$32*$BG33</f>
        <v>0</v>
      </c>
      <c r="BB33" s="154">
        <f>'Table U7'!BB$32*$BH33</f>
        <v>0</v>
      </c>
      <c r="BC33" s="154">
        <f>'Table U7'!BC$32*$BI33</f>
        <v>0</v>
      </c>
      <c r="BD33" s="154">
        <f>'Table U7'!BD$32*$BJ33</f>
        <v>0</v>
      </c>
      <c r="BE33" s="154">
        <f t="shared" si="228"/>
        <v>0</v>
      </c>
      <c r="BG33" s="126">
        <v>8.6107999302577802</v>
      </c>
      <c r="BH33" s="126">
        <v>18.622485449050501</v>
      </c>
      <c r="BI33" s="126">
        <v>75.478717473478866</v>
      </c>
      <c r="BJ33" s="126">
        <v>64.893768019124806</v>
      </c>
      <c r="BK33" s="126">
        <f t="shared" si="0"/>
        <v>167.60577087191194</v>
      </c>
    </row>
    <row r="34" spans="2:64" x14ac:dyDescent="0.4">
      <c r="B34" s="318"/>
      <c r="C34" s="139">
        <v>15</v>
      </c>
      <c r="D34" s="140" t="s">
        <v>78</v>
      </c>
      <c r="E34" s="141">
        <f>'Table U7'!E$33*$BG34</f>
        <v>0</v>
      </c>
      <c r="F34" s="141">
        <f>'Table U7'!F$33*$BH34</f>
        <v>0</v>
      </c>
      <c r="G34" s="141">
        <f>'Table U7'!G$33*$BI34</f>
        <v>0</v>
      </c>
      <c r="H34" s="141">
        <f>'Table U7'!H$33*$BJ34</f>
        <v>0</v>
      </c>
      <c r="I34" s="141">
        <f t="shared" si="220"/>
        <v>0</v>
      </c>
      <c r="J34" s="126"/>
      <c r="K34" s="141">
        <f>'Table U7'!K$33*$BG34</f>
        <v>0</v>
      </c>
      <c r="L34" s="141">
        <f>'Table U7'!L$33*$BH34</f>
        <v>0</v>
      </c>
      <c r="M34" s="141">
        <f>'Table U7'!M$33*$BI34</f>
        <v>3.8827104341995495</v>
      </c>
      <c r="N34" s="141">
        <f>'Table U7'!N$33*$BJ34</f>
        <v>3.3411278054334703</v>
      </c>
      <c r="O34" s="141">
        <f t="shared" si="221"/>
        <v>7.2238382396330199</v>
      </c>
      <c r="P34" s="126"/>
      <c r="Q34" s="141">
        <f>'Table U7'!Q$33*$BG34</f>
        <v>0</v>
      </c>
      <c r="R34" s="141">
        <f>'Table U7'!R$33*$BH34</f>
        <v>0</v>
      </c>
      <c r="S34" s="141">
        <f>'Table U7'!S$33*$BI34</f>
        <v>1.0910128527241447</v>
      </c>
      <c r="T34" s="141">
        <f>'Table U7'!T$33*$BJ34</f>
        <v>0.93883214834006012</v>
      </c>
      <c r="U34" s="141">
        <f t="shared" si="222"/>
        <v>2.0298450010642046</v>
      </c>
      <c r="W34" s="141">
        <f>'Table U7'!W$33*$BG34</f>
        <v>0</v>
      </c>
      <c r="X34" s="141">
        <f>'Table U7'!X$33*$BH34</f>
        <v>0</v>
      </c>
      <c r="Y34" s="141">
        <f>'Table U7'!Y$33*$BI34</f>
        <v>0</v>
      </c>
      <c r="Z34" s="141">
        <f>'Table U7'!Z$33*$BJ34</f>
        <v>7.8631790295708557</v>
      </c>
      <c r="AA34" s="141">
        <f t="shared" si="223"/>
        <v>7.8631790295708557</v>
      </c>
      <c r="AC34" s="141">
        <f>'Table U7'!AC$33*$BG34</f>
        <v>0</v>
      </c>
      <c r="AD34" s="141">
        <f>'Table U7'!AD$33*$BH34</f>
        <v>0</v>
      </c>
      <c r="AE34" s="141">
        <f>'Table U7'!AE$33*$BI34</f>
        <v>0</v>
      </c>
      <c r="AF34" s="141">
        <f>'Table U7'!AF$33*$BJ34</f>
        <v>0</v>
      </c>
      <c r="AG34" s="141">
        <f t="shared" si="224"/>
        <v>0</v>
      </c>
      <c r="AI34" s="141">
        <f>'Table U7'!AI$33*$BG34</f>
        <v>0</v>
      </c>
      <c r="AJ34" s="141">
        <f>'Table U7'!AJ$33*$BH34</f>
        <v>0</v>
      </c>
      <c r="AK34" s="141">
        <f>'Table U7'!AK$33*$BI34</f>
        <v>0</v>
      </c>
      <c r="AL34" s="141">
        <f>'Table U7'!AL$33*$BJ34</f>
        <v>0</v>
      </c>
      <c r="AM34" s="141">
        <f t="shared" si="225"/>
        <v>0</v>
      </c>
      <c r="AO34" s="141">
        <f>'Table U7'!AO$33*$BG34</f>
        <v>0</v>
      </c>
      <c r="AP34" s="141">
        <f>'Table U7'!AP$33*$BH34</f>
        <v>0</v>
      </c>
      <c r="AQ34" s="141">
        <f>'Table U7'!AQ$33*$BI34</f>
        <v>0</v>
      </c>
      <c r="AR34" s="141">
        <f>'Table U7'!AR$33*$BJ34</f>
        <v>0</v>
      </c>
      <c r="AS34" s="141">
        <f t="shared" si="226"/>
        <v>0</v>
      </c>
      <c r="AU34" s="141">
        <f>'Table U7'!AU$33*$BG34</f>
        <v>0</v>
      </c>
      <c r="AV34" s="141">
        <f>'Table U7'!AV$33*$BH34</f>
        <v>0</v>
      </c>
      <c r="AW34" s="141">
        <f>'Table U7'!AW$33*$BI34</f>
        <v>4.2872884234649797</v>
      </c>
      <c r="AX34" s="141">
        <f>'Table U7'!AX$33*$BJ34</f>
        <v>3.6892729458731708</v>
      </c>
      <c r="AY34" s="141">
        <f t="shared" si="227"/>
        <v>7.9765613693381505</v>
      </c>
      <c r="BA34" s="141">
        <f>'Table U7'!BA$33*$BG34</f>
        <v>0</v>
      </c>
      <c r="BB34" s="141">
        <f>'Table U7'!BB$33*$BH34</f>
        <v>0</v>
      </c>
      <c r="BC34" s="141">
        <f>'Table U7'!BC$33*$BI34</f>
        <v>0</v>
      </c>
      <c r="BD34" s="141">
        <f>'Table U7'!BD$33*$BJ34</f>
        <v>0</v>
      </c>
      <c r="BE34" s="141">
        <f t="shared" si="228"/>
        <v>0</v>
      </c>
      <c r="BG34" s="141">
        <v>0</v>
      </c>
      <c r="BH34" s="141">
        <v>0</v>
      </c>
      <c r="BI34" s="141">
        <v>9.261011710388674</v>
      </c>
      <c r="BJ34" s="141">
        <v>15.832411929217558</v>
      </c>
      <c r="BK34" s="141">
        <f t="shared" si="0"/>
        <v>25.093423639606232</v>
      </c>
    </row>
    <row r="35" spans="2:64" s="118" customFormat="1" x14ac:dyDescent="0.4">
      <c r="B35" s="142"/>
      <c r="C35" s="143"/>
      <c r="D35" s="118" t="s">
        <v>206</v>
      </c>
      <c r="E35" s="122">
        <f>SUM(E32:E34)</f>
        <v>0</v>
      </c>
      <c r="F35" s="122">
        <f t="shared" ref="F35" si="229">SUM(F32:F34)</f>
        <v>0</v>
      </c>
      <c r="G35" s="122">
        <f t="shared" ref="G35" si="230">SUM(G32:G34)</f>
        <v>0</v>
      </c>
      <c r="H35" s="122">
        <f t="shared" ref="H35" si="231">SUM(H32:H34)</f>
        <v>0</v>
      </c>
      <c r="I35" s="135">
        <f>SUM(E35:H35)</f>
        <v>0</v>
      </c>
      <c r="J35" s="122"/>
      <c r="K35" s="122">
        <f>SUM(K32:K34)</f>
        <v>16.177448466508523</v>
      </c>
      <c r="L35" s="122">
        <f t="shared" ref="L35" si="232">SUM(L32:L34)</f>
        <v>18.026660160100658</v>
      </c>
      <c r="M35" s="122">
        <f t="shared" ref="M35" si="233">SUM(M32:M34)</f>
        <v>102.1734489793844</v>
      </c>
      <c r="N35" s="122">
        <f t="shared" ref="N35" si="234">SUM(N32:N34)</f>
        <v>48.348955136959688</v>
      </c>
      <c r="O35" s="135">
        <f>SUM(K35:N35)</f>
        <v>184.72651274295328</v>
      </c>
      <c r="P35" s="122"/>
      <c r="Q35" s="122">
        <f>SUM(Q32:Q34)</f>
        <v>3.7164027260809553</v>
      </c>
      <c r="R35" s="122">
        <f t="shared" ref="R35" si="235">SUM(R32:R34)</f>
        <v>5.0653578884294728</v>
      </c>
      <c r="S35" s="122">
        <f t="shared" ref="S35" si="236">SUM(S32:S34)</f>
        <v>28.709981836861846</v>
      </c>
      <c r="T35" s="122">
        <f t="shared" ref="T35" si="237">SUM(T32:T34)</f>
        <v>13.585698023108113</v>
      </c>
      <c r="U35" s="135">
        <f>SUM(Q35:T35)</f>
        <v>51.07744047448039</v>
      </c>
      <c r="W35" s="122">
        <f>SUM(W32:W34)</f>
        <v>0</v>
      </c>
      <c r="X35" s="122">
        <f t="shared" ref="X35" si="238">SUM(X32:X34)</f>
        <v>0</v>
      </c>
      <c r="Y35" s="122">
        <f t="shared" ref="Y35" si="239">SUM(Y32:Y34)</f>
        <v>0</v>
      </c>
      <c r="Z35" s="122">
        <f t="shared" ref="Z35" si="240">SUM(Z32:Z34)</f>
        <v>113.78687445489092</v>
      </c>
      <c r="AA35" s="135">
        <f>SUM(W35:Z35)</f>
        <v>113.78687445489092</v>
      </c>
      <c r="AC35" s="122">
        <f>SUM(AC32:AC34)</f>
        <v>0</v>
      </c>
      <c r="AD35" s="122">
        <f t="shared" ref="AD35" si="241">SUM(AD32:AD34)</f>
        <v>0</v>
      </c>
      <c r="AE35" s="122">
        <f t="shared" ref="AE35" si="242">SUM(AE32:AE34)</f>
        <v>0</v>
      </c>
      <c r="AF35" s="122">
        <f t="shared" ref="AF35" si="243">SUM(AF32:AF34)</f>
        <v>0</v>
      </c>
      <c r="AG35" s="135">
        <f>SUM(AC35:AF35)</f>
        <v>0</v>
      </c>
      <c r="AI35" s="122">
        <f>SUM(AI32:AI34)</f>
        <v>0</v>
      </c>
      <c r="AJ35" s="122">
        <f t="shared" ref="AJ35" si="244">SUM(AJ32:AJ34)</f>
        <v>0</v>
      </c>
      <c r="AK35" s="122">
        <f t="shared" ref="AK35" si="245">SUM(AK32:AK34)</f>
        <v>0</v>
      </c>
      <c r="AL35" s="122">
        <f t="shared" ref="AL35" si="246">SUM(AL32:AL34)</f>
        <v>0</v>
      </c>
      <c r="AM35" s="135">
        <f>SUM(AI35:AL35)</f>
        <v>0</v>
      </c>
      <c r="AO35" s="122">
        <f>SUM(AO32:AO34)</f>
        <v>0</v>
      </c>
      <c r="AP35" s="122">
        <f t="shared" ref="AP35" si="247">SUM(AP32:AP34)</f>
        <v>0</v>
      </c>
      <c r="AQ35" s="122">
        <f t="shared" ref="AQ35" si="248">SUM(AQ32:AQ34)</f>
        <v>0</v>
      </c>
      <c r="AR35" s="122">
        <f t="shared" ref="AR35" si="249">SUM(AR32:AR34)</f>
        <v>0</v>
      </c>
      <c r="AS35" s="135">
        <f>SUM(AO35:AR35)</f>
        <v>0</v>
      </c>
      <c r="AU35" s="122">
        <f>SUM(AU32:AU34)</f>
        <v>17.863136771867413</v>
      </c>
      <c r="AV35" s="122">
        <f t="shared" ref="AV35" si="250">SUM(AV32:AV34)</f>
        <v>19.905036115336756</v>
      </c>
      <c r="AW35" s="122">
        <f t="shared" ref="AW35" si="251">SUM(AW32:AW34)</f>
        <v>112.8199108376495</v>
      </c>
      <c r="AX35" s="122">
        <f t="shared" ref="AX35" si="252">SUM(AX32:AX34)</f>
        <v>53.386910808363808</v>
      </c>
      <c r="AY35" s="135">
        <f>SUM(AU35:AX35)</f>
        <v>203.97499453321748</v>
      </c>
      <c r="BA35" s="122">
        <f>SUM(BA32:BA34)</f>
        <v>0</v>
      </c>
      <c r="BB35" s="122">
        <f t="shared" ref="BB35" si="253">SUM(BB32:BB34)</f>
        <v>0</v>
      </c>
      <c r="BC35" s="122">
        <f t="shared" ref="BC35" si="254">SUM(BC32:BC34)</f>
        <v>0</v>
      </c>
      <c r="BD35" s="122">
        <f t="shared" ref="BD35" si="255">SUM(BD32:BD34)</f>
        <v>0</v>
      </c>
      <c r="BE35" s="135">
        <f>SUM(BA35:BD35)</f>
        <v>0</v>
      </c>
      <c r="BG35" s="122">
        <f>SUM(BG32:BG34)</f>
        <v>38.586328347566088</v>
      </c>
      <c r="BH35" s="122">
        <f t="shared" ref="BH35:BK35" si="256">SUM(BH32:BH34)</f>
        <v>42.997054163866892</v>
      </c>
      <c r="BI35" s="122">
        <f t="shared" si="256"/>
        <v>243.70334165389576</v>
      </c>
      <c r="BJ35" s="122">
        <f t="shared" si="256"/>
        <v>229.10843842332255</v>
      </c>
      <c r="BK35" s="122">
        <f t="shared" si="256"/>
        <v>554.39516258865137</v>
      </c>
      <c r="BL35" s="136">
        <f>BK35-SUM(I35,O35,U35,AA35,AG35,AM35,AS35,AY35,BE35)</f>
        <v>0.82934038310929736</v>
      </c>
    </row>
    <row r="36" spans="2:64" x14ac:dyDescent="0.4">
      <c r="B36" s="317" t="s">
        <v>207</v>
      </c>
      <c r="C36" s="137">
        <v>17</v>
      </c>
      <c r="D36" s="138" t="s">
        <v>80</v>
      </c>
      <c r="E36" s="125">
        <f>'Table U7'!E$35*$BG36</f>
        <v>0</v>
      </c>
      <c r="F36" s="125">
        <f>'Table U7'!F$35*$BH36</f>
        <v>0</v>
      </c>
      <c r="G36" s="125">
        <f>'Table U7'!G$35*$BI36</f>
        <v>0</v>
      </c>
      <c r="H36" s="125">
        <f>'Table U7'!H$35*$BJ36</f>
        <v>0</v>
      </c>
      <c r="I36" s="125">
        <f t="shared" ref="I36:I37" si="257">SUM(E36:H36)</f>
        <v>0</v>
      </c>
      <c r="J36" s="126"/>
      <c r="K36" s="125">
        <f>'Table U7'!K$35*$BG36</f>
        <v>17.290861595017986</v>
      </c>
      <c r="L36" s="125">
        <f>'Table U7'!L$35*$BH36</f>
        <v>8.7543476161565899</v>
      </c>
      <c r="M36" s="125">
        <f>'Table U7'!M$35*$BI36</f>
        <v>101.95653143693643</v>
      </c>
      <c r="N36" s="125">
        <f>'Table U7'!N$35*$BJ36</f>
        <v>107.97110050605484</v>
      </c>
      <c r="O36" s="125">
        <f t="shared" ref="O36:O37" si="258">SUM(K36:N36)</f>
        <v>235.97284115416585</v>
      </c>
      <c r="P36" s="126"/>
      <c r="Q36" s="125">
        <f>'Table U7'!Q$35*$BG36</f>
        <v>27.457591374062904</v>
      </c>
      <c r="R36" s="125">
        <f>'Table U7'!R$35*$BH36</f>
        <v>13.901753725227204</v>
      </c>
      <c r="S36" s="125">
        <f>'Table U7'!S$35*$BI36</f>
        <v>161.90522159513509</v>
      </c>
      <c r="T36" s="125">
        <f>'Table U7'!T$35*$BJ36</f>
        <v>171.45625402249058</v>
      </c>
      <c r="U36" s="125">
        <f t="shared" ref="U36:U37" si="259">SUM(Q36:T36)</f>
        <v>374.7208207169158</v>
      </c>
      <c r="W36" s="125">
        <f>'Table U7'!W$35*$BG36</f>
        <v>0</v>
      </c>
      <c r="X36" s="125">
        <f>'Table U7'!X$35*$BH36</f>
        <v>0</v>
      </c>
      <c r="Y36" s="125">
        <f>'Table U7'!Y$35*$BI36</f>
        <v>0</v>
      </c>
      <c r="Z36" s="125">
        <f>'Table U7'!Z$35*$BJ36</f>
        <v>97.861407151554531</v>
      </c>
      <c r="AA36" s="125">
        <f t="shared" ref="AA36:AA37" si="260">SUM(W36:Z36)</f>
        <v>97.861407151554531</v>
      </c>
      <c r="AC36" s="125">
        <f>'Table U7'!AC$35*$BG36</f>
        <v>0</v>
      </c>
      <c r="AD36" s="125">
        <f>'Table U7'!AD$35*$BH36</f>
        <v>0</v>
      </c>
      <c r="AE36" s="125">
        <f>'Table U7'!AE$35*$BI36</f>
        <v>0</v>
      </c>
      <c r="AF36" s="125">
        <f>'Table U7'!AF$35*$BJ36</f>
        <v>115.90122743145197</v>
      </c>
      <c r="AG36" s="125">
        <f t="shared" ref="AG36:AG37" si="261">SUM(AC36:AF36)</f>
        <v>115.90122743145197</v>
      </c>
      <c r="AI36" s="125">
        <f>'Table U7'!AI$35*$BG36</f>
        <v>0</v>
      </c>
      <c r="AJ36" s="125">
        <f>'Table U7'!AJ$35*$BH36</f>
        <v>0</v>
      </c>
      <c r="AK36" s="125">
        <f>'Table U7'!AK$35*$BI36</f>
        <v>0</v>
      </c>
      <c r="AL36" s="125">
        <f>'Table U7'!AL$35*$BJ36</f>
        <v>0</v>
      </c>
      <c r="AM36" s="125">
        <f t="shared" ref="AM36:AM37" si="262">SUM(AI36:AL36)</f>
        <v>0</v>
      </c>
      <c r="AO36" s="125">
        <f>'Table U7'!AO$35*$BG36</f>
        <v>0</v>
      </c>
      <c r="AP36" s="125">
        <f>'Table U7'!AP$35*$BH36</f>
        <v>0</v>
      </c>
      <c r="AQ36" s="125">
        <f>'Table U7'!AQ$35*$BI36</f>
        <v>0</v>
      </c>
      <c r="AR36" s="125">
        <f>'Table U7'!AR$35*$BJ36</f>
        <v>0</v>
      </c>
      <c r="AS36" s="125">
        <f t="shared" ref="AS36:AS37" si="263">SUM(AO36:AR36)</f>
        <v>0</v>
      </c>
      <c r="AU36" s="125">
        <f>'Table U7'!AU$35*$BG36</f>
        <v>4.5638969446077544</v>
      </c>
      <c r="AV36" s="125">
        <f>'Table U7'!AV$35*$BH36</f>
        <v>2.3106969029769546</v>
      </c>
      <c r="AW36" s="125">
        <f>'Table U7'!AW$35*$BI36</f>
        <v>26.911273319191377</v>
      </c>
      <c r="AX36" s="125">
        <f>'Table U7'!AX$35*$BJ36</f>
        <v>28.49880979022479</v>
      </c>
      <c r="AY36" s="125">
        <f t="shared" ref="AY36:AY37" si="264">SUM(AU36:AX36)</f>
        <v>62.284676957000876</v>
      </c>
      <c r="BA36" s="125">
        <f>'Table U7'!BA$35*$BG36</f>
        <v>6.6710298693754071</v>
      </c>
      <c r="BB36" s="125">
        <f>'Table U7'!BB$35*$BH36</f>
        <v>3.3775364005633426</v>
      </c>
      <c r="BC36" s="125">
        <f>'Table U7'!BC$35*$BI36</f>
        <v>39.336100335780159</v>
      </c>
      <c r="BD36" s="125">
        <f>'Table U7'!BD$35*$BJ36</f>
        <v>41.656596031788247</v>
      </c>
      <c r="BE36" s="125">
        <f t="shared" ref="BE36:BE37" si="265">SUM(BA36:BD36)</f>
        <v>91.041262637507145</v>
      </c>
      <c r="BG36" s="125">
        <v>55.983379783064052</v>
      </c>
      <c r="BH36" s="125">
        <v>28.344334644924093</v>
      </c>
      <c r="BI36" s="125">
        <v>330.10912668704304</v>
      </c>
      <c r="BJ36" s="125">
        <v>563.34539493356499</v>
      </c>
      <c r="BK36" s="125">
        <f t="shared" si="0"/>
        <v>977.78223604859613</v>
      </c>
    </row>
    <row r="37" spans="2:64" x14ac:dyDescent="0.4">
      <c r="B37" s="318"/>
      <c r="C37" s="139">
        <v>18</v>
      </c>
      <c r="D37" s="140" t="s">
        <v>81</v>
      </c>
      <c r="E37" s="141">
        <f>'Table U7'!E$36*$BG37</f>
        <v>0</v>
      </c>
      <c r="F37" s="141">
        <f>'Table U7'!F$36*$BH37</f>
        <v>0</v>
      </c>
      <c r="G37" s="141">
        <f>'Table U7'!G$36*$BI37</f>
        <v>0</v>
      </c>
      <c r="H37" s="141">
        <f>'Table U7'!H$36*$BJ37</f>
        <v>0</v>
      </c>
      <c r="I37" s="141">
        <f t="shared" si="257"/>
        <v>0</v>
      </c>
      <c r="J37" s="126"/>
      <c r="K37" s="141">
        <f>'Table U7'!K$36*$BG37</f>
        <v>0</v>
      </c>
      <c r="L37" s="141">
        <f>'Table U7'!L$36*$BH37</f>
        <v>1.1758275005123553</v>
      </c>
      <c r="M37" s="141">
        <f>'Table U7'!M$36*$BI37</f>
        <v>18.275645330748123</v>
      </c>
      <c r="N37" s="141">
        <f>'Table U7'!N$36*$BJ37</f>
        <v>59.709355130178231</v>
      </c>
      <c r="O37" s="141">
        <f t="shared" si="258"/>
        <v>79.160827961438713</v>
      </c>
      <c r="P37" s="126"/>
      <c r="Q37" s="141">
        <f>'Table U7'!Q$36*$BG37</f>
        <v>0</v>
      </c>
      <c r="R37" s="141">
        <f>'Table U7'!R$36*$BH37</f>
        <v>1.8671938849337828</v>
      </c>
      <c r="S37" s="141">
        <f>'Table U7'!S$36*$BI37</f>
        <v>29.021411040243802</v>
      </c>
      <c r="T37" s="141">
        <f>'Table U7'!T$36*$BJ37</f>
        <v>94.817430893416088</v>
      </c>
      <c r="U37" s="141">
        <f t="shared" si="259"/>
        <v>125.70603581859368</v>
      </c>
      <c r="W37" s="141">
        <f>'Table U7'!W$36*$BG37</f>
        <v>0</v>
      </c>
      <c r="X37" s="141">
        <f>'Table U7'!X$36*$BH37</f>
        <v>0</v>
      </c>
      <c r="Y37" s="141">
        <f>'Table U7'!Y$36*$BI37</f>
        <v>0</v>
      </c>
      <c r="Z37" s="141">
        <f>'Table U7'!Z$36*$BJ37</f>
        <v>54.118569559485529</v>
      </c>
      <c r="AA37" s="141">
        <f t="shared" si="260"/>
        <v>54.118569559485529</v>
      </c>
      <c r="AC37" s="141">
        <f>'Table U7'!AC$36*$BG37</f>
        <v>0</v>
      </c>
      <c r="AD37" s="141">
        <f>'Table U7'!AD$36*$BH37</f>
        <v>0</v>
      </c>
      <c r="AE37" s="141">
        <f>'Table U7'!AE$36*$BI37</f>
        <v>0</v>
      </c>
      <c r="AF37" s="141">
        <f>'Table U7'!AF$36*$BJ37</f>
        <v>64.094813485206956</v>
      </c>
      <c r="AG37" s="141">
        <f t="shared" si="261"/>
        <v>64.094813485206956</v>
      </c>
      <c r="AI37" s="141">
        <f>'Table U7'!AI$36*$BG37</f>
        <v>0</v>
      </c>
      <c r="AJ37" s="141">
        <f>'Table U7'!AJ$36*$BH37</f>
        <v>0</v>
      </c>
      <c r="AK37" s="141">
        <f>'Table U7'!AK$36*$BI37</f>
        <v>0</v>
      </c>
      <c r="AL37" s="141">
        <f>'Table U7'!AL$36*$BJ37</f>
        <v>0</v>
      </c>
      <c r="AM37" s="141">
        <f t="shared" si="262"/>
        <v>0</v>
      </c>
      <c r="AO37" s="141">
        <f>'Table U7'!AO$36*$BG37</f>
        <v>0</v>
      </c>
      <c r="AP37" s="141">
        <f>'Table U7'!AP$36*$BH37</f>
        <v>0</v>
      </c>
      <c r="AQ37" s="141">
        <f>'Table U7'!AQ$36*$BI37</f>
        <v>0</v>
      </c>
      <c r="AR37" s="141">
        <f>'Table U7'!AR$36*$BJ37</f>
        <v>0</v>
      </c>
      <c r="AS37" s="141">
        <f t="shared" si="263"/>
        <v>0</v>
      </c>
      <c r="AU37" s="141">
        <f>'Table U7'!AU$36*$BG37</f>
        <v>0</v>
      </c>
      <c r="AV37" s="141">
        <f>'Table U7'!AV$36*$BH37</f>
        <v>0.31035790249575046</v>
      </c>
      <c r="AW37" s="141">
        <f>'Table U7'!AW$36*$BI37</f>
        <v>4.8238291323648497</v>
      </c>
      <c r="AX37" s="141">
        <f>'Table U7'!AX$36*$BJ37</f>
        <v>15.760194594446189</v>
      </c>
      <c r="AY37" s="141">
        <f t="shared" si="264"/>
        <v>20.894381629306789</v>
      </c>
      <c r="BA37" s="141">
        <f>'Table U7'!BA$36*$BG37</f>
        <v>0</v>
      </c>
      <c r="BB37" s="141">
        <f>'Table U7'!BB$36*$BH37</f>
        <v>0.45364890199636038</v>
      </c>
      <c r="BC37" s="141">
        <f>'Table U7'!BC$36*$BI37</f>
        <v>7.0509717062717066</v>
      </c>
      <c r="BD37" s="141">
        <f>'Table U7'!BD$36*$BJ37</f>
        <v>23.036613263351285</v>
      </c>
      <c r="BE37" s="141">
        <f t="shared" si="265"/>
        <v>30.541233871619351</v>
      </c>
      <c r="BG37" s="141">
        <v>0</v>
      </c>
      <c r="BH37" s="141">
        <v>3.8070281899382485</v>
      </c>
      <c r="BI37" s="141">
        <v>59.171857209628484</v>
      </c>
      <c r="BJ37" s="141">
        <v>311.53697692608426</v>
      </c>
      <c r="BK37" s="141">
        <f t="shared" si="0"/>
        <v>374.51586232565103</v>
      </c>
    </row>
    <row r="38" spans="2:64" s="118" customFormat="1" x14ac:dyDescent="0.4">
      <c r="B38" s="142"/>
      <c r="C38" s="143"/>
      <c r="D38" s="118" t="s">
        <v>208</v>
      </c>
      <c r="E38" s="297">
        <f>SUM(E36:E37)</f>
        <v>0</v>
      </c>
      <c r="F38" s="122">
        <f t="shared" ref="F38" si="266">SUM(F36:F37)</f>
        <v>0</v>
      </c>
      <c r="G38" s="122">
        <f t="shared" ref="G38" si="267">SUM(G36:G37)</f>
        <v>0</v>
      </c>
      <c r="H38" s="122">
        <f t="shared" ref="H38" si="268">SUM(H36:H37)</f>
        <v>0</v>
      </c>
      <c r="I38" s="135">
        <f>SUM(E38:H38)</f>
        <v>0</v>
      </c>
      <c r="J38" s="122"/>
      <c r="K38" s="122">
        <f>SUM(K36:K37)</f>
        <v>17.290861595017986</v>
      </c>
      <c r="L38" s="122">
        <f t="shared" ref="L38" si="269">SUM(L36:L37)</f>
        <v>9.9301751166689449</v>
      </c>
      <c r="M38" s="122">
        <f t="shared" ref="M38" si="270">SUM(M36:M37)</f>
        <v>120.23217676768455</v>
      </c>
      <c r="N38" s="122">
        <f t="shared" ref="N38" si="271">SUM(N36:N37)</f>
        <v>167.68045563623306</v>
      </c>
      <c r="O38" s="135">
        <f>SUM(K38:N38)</f>
        <v>315.13366911560456</v>
      </c>
      <c r="P38" s="122"/>
      <c r="Q38" s="122">
        <f>SUM(Q36:Q37)</f>
        <v>27.457591374062904</v>
      </c>
      <c r="R38" s="122">
        <f t="shared" ref="R38" si="272">SUM(R36:R37)</f>
        <v>15.768947610160987</v>
      </c>
      <c r="S38" s="122">
        <f t="shared" ref="S38" si="273">SUM(S36:S37)</f>
        <v>190.92663263537889</v>
      </c>
      <c r="T38" s="122">
        <f t="shared" ref="T38" si="274">SUM(T36:T37)</f>
        <v>266.27368491590664</v>
      </c>
      <c r="U38" s="135">
        <f>SUM(Q38:T38)</f>
        <v>500.42685653550944</v>
      </c>
      <c r="W38" s="122">
        <f>SUM(W36:W37)</f>
        <v>0</v>
      </c>
      <c r="X38" s="122">
        <f t="shared" ref="X38" si="275">SUM(X36:X37)</f>
        <v>0</v>
      </c>
      <c r="Y38" s="122">
        <f t="shared" ref="Y38" si="276">SUM(Y36:Y37)</f>
        <v>0</v>
      </c>
      <c r="Z38" s="122">
        <f t="shared" ref="Z38" si="277">SUM(Z36:Z37)</f>
        <v>151.97997671104005</v>
      </c>
      <c r="AA38" s="135">
        <f>SUM(W38:Z38)</f>
        <v>151.97997671104005</v>
      </c>
      <c r="AC38" s="122">
        <f>SUM(AC36:AC37)</f>
        <v>0</v>
      </c>
      <c r="AD38" s="122">
        <f t="shared" ref="AD38" si="278">SUM(AD36:AD37)</f>
        <v>0</v>
      </c>
      <c r="AE38" s="122">
        <f t="shared" ref="AE38" si="279">SUM(AE36:AE37)</f>
        <v>0</v>
      </c>
      <c r="AF38" s="122">
        <f t="shared" ref="AF38" si="280">SUM(AF36:AF37)</f>
        <v>179.99604091665893</v>
      </c>
      <c r="AG38" s="135">
        <f>SUM(AC38:AF38)</f>
        <v>179.99604091665893</v>
      </c>
      <c r="AI38" s="122">
        <f>SUM(AI36:AI37)</f>
        <v>0</v>
      </c>
      <c r="AJ38" s="122">
        <f t="shared" ref="AJ38" si="281">SUM(AJ36:AJ37)</f>
        <v>0</v>
      </c>
      <c r="AK38" s="122">
        <f t="shared" ref="AK38" si="282">SUM(AK36:AK37)</f>
        <v>0</v>
      </c>
      <c r="AL38" s="122">
        <f t="shared" ref="AL38" si="283">SUM(AL36:AL37)</f>
        <v>0</v>
      </c>
      <c r="AM38" s="135">
        <f>SUM(AI38:AL38)</f>
        <v>0</v>
      </c>
      <c r="AO38" s="122">
        <f>SUM(AO36:AO37)</f>
        <v>0</v>
      </c>
      <c r="AP38" s="122">
        <f t="shared" ref="AP38" si="284">SUM(AP36:AP37)</f>
        <v>0</v>
      </c>
      <c r="AQ38" s="122">
        <f t="shared" ref="AQ38" si="285">SUM(AQ36:AQ37)</f>
        <v>0</v>
      </c>
      <c r="AR38" s="122">
        <f t="shared" ref="AR38" si="286">SUM(AR36:AR37)</f>
        <v>0</v>
      </c>
      <c r="AS38" s="135">
        <f>SUM(AO38:AR38)</f>
        <v>0</v>
      </c>
      <c r="AU38" s="122">
        <f>SUM(AU36:AU37)</f>
        <v>4.5638969446077544</v>
      </c>
      <c r="AV38" s="122">
        <f t="shared" ref="AV38" si="287">SUM(AV36:AV37)</f>
        <v>2.621054805472705</v>
      </c>
      <c r="AW38" s="122">
        <f t="shared" ref="AW38" si="288">SUM(AW36:AW37)</f>
        <v>31.735102451556227</v>
      </c>
      <c r="AX38" s="122">
        <f t="shared" ref="AX38" si="289">SUM(AX36:AX37)</f>
        <v>44.25900438467098</v>
      </c>
      <c r="AY38" s="135">
        <f>SUM(AU38:AX38)</f>
        <v>83.179058586307661</v>
      </c>
      <c r="BA38" s="122">
        <f>SUM(BA36:BA37)</f>
        <v>6.6710298693754071</v>
      </c>
      <c r="BB38" s="122">
        <f t="shared" ref="BB38" si="290">SUM(BB36:BB37)</f>
        <v>3.8311853025597031</v>
      </c>
      <c r="BC38" s="122">
        <f t="shared" ref="BC38" si="291">SUM(BC36:BC37)</f>
        <v>46.387072042051869</v>
      </c>
      <c r="BD38" s="122">
        <f t="shared" ref="BD38" si="292">SUM(BD36:BD37)</f>
        <v>64.693209295139525</v>
      </c>
      <c r="BE38" s="135">
        <f>SUM(BA38:BD38)</f>
        <v>121.5824965091265</v>
      </c>
      <c r="BG38" s="122">
        <v>55.983379783064052</v>
      </c>
      <c r="BH38" s="122">
        <v>32.15136283486234</v>
      </c>
      <c r="BI38" s="122">
        <v>389.28098389667156</v>
      </c>
      <c r="BJ38" s="122">
        <v>874.88237185964908</v>
      </c>
      <c r="BK38" s="122">
        <f t="shared" si="0"/>
        <v>1352.298098374247</v>
      </c>
      <c r="BL38" s="136">
        <f>BK38-SUM(I38,O38,U38,AA38,AG38,AM38,AS38,AY38,BE38)</f>
        <v>0</v>
      </c>
    </row>
    <row r="39" spans="2:64" x14ac:dyDescent="0.4">
      <c r="B39" s="315" t="s">
        <v>209</v>
      </c>
      <c r="C39" s="137">
        <v>16</v>
      </c>
      <c r="D39" s="138" t="s">
        <v>79</v>
      </c>
      <c r="E39" s="125">
        <f>'Table U7'!E$38*$BG39</f>
        <v>0</v>
      </c>
      <c r="F39" s="125">
        <f>'Table U7'!F$38*$BH39</f>
        <v>0</v>
      </c>
      <c r="G39" s="125">
        <f>'Table U7'!G$38*$BI39</f>
        <v>0</v>
      </c>
      <c r="H39" s="125">
        <f>'Table U7'!H$38*$BJ39</f>
        <v>0</v>
      </c>
      <c r="I39" s="125">
        <f t="shared" ref="I39:I40" si="293">SUM(E39:H39)</f>
        <v>0</v>
      </c>
      <c r="J39" s="126"/>
      <c r="K39" s="125">
        <f>'Table U7'!K$38*$BG39</f>
        <v>0</v>
      </c>
      <c r="L39" s="125">
        <f>'Table U7'!L$38*$BH39</f>
        <v>4.4676021623306887</v>
      </c>
      <c r="M39" s="125">
        <f>'Table U7'!M$38*$BI39</f>
        <v>72.967664087855994</v>
      </c>
      <c r="N39" s="125">
        <f>'Table U7'!N$38*$BJ39</f>
        <v>24.09420160057433</v>
      </c>
      <c r="O39" s="125">
        <f t="shared" ref="O39:O44" si="294">SUM(K39:N39)</f>
        <v>101.52946785076102</v>
      </c>
      <c r="P39" s="126"/>
      <c r="Q39" s="125">
        <f>'Table U7'!Q$38*$BG39</f>
        <v>0</v>
      </c>
      <c r="R39" s="125">
        <f>'Table U7'!R$38*$BH39</f>
        <v>2.0781152232347937</v>
      </c>
      <c r="S39" s="125">
        <f>'Table U7'!S$38*$BI39</f>
        <v>40.624828265137637</v>
      </c>
      <c r="T39" s="125">
        <f>'Table U7'!T$38*$BJ39</f>
        <v>13.227032809928184</v>
      </c>
      <c r="U39" s="125">
        <f t="shared" ref="U39:U44" si="295">SUM(Q39:T39)</f>
        <v>55.929976298300616</v>
      </c>
      <c r="W39" s="125">
        <f>'Table U7'!W$38*$BG39</f>
        <v>0</v>
      </c>
      <c r="X39" s="125">
        <f>'Table U7'!X$38*$BH39</f>
        <v>0</v>
      </c>
      <c r="Y39" s="125">
        <f>'Table U7'!Y$38*$BI39</f>
        <v>0</v>
      </c>
      <c r="Z39" s="125">
        <f>'Table U7'!Z$38*$BJ39</f>
        <v>139.22218596483518</v>
      </c>
      <c r="AA39" s="125">
        <f t="shared" ref="AA39:AA44" si="296">SUM(W39:Z39)</f>
        <v>139.22218596483518</v>
      </c>
      <c r="AC39" s="125">
        <f>'Table U7'!AC$38*$BG39</f>
        <v>0</v>
      </c>
      <c r="AD39" s="125">
        <f>'Table U7'!AD$38*$BH39</f>
        <v>0</v>
      </c>
      <c r="AE39" s="125">
        <f>'Table U7'!AE$38*$BI39</f>
        <v>0</v>
      </c>
      <c r="AF39" s="125">
        <f>'Table U7'!AF$38*$BJ39</f>
        <v>32.179207040099136</v>
      </c>
      <c r="AG39" s="125">
        <f t="shared" ref="AG39:AG44" si="297">SUM(AC39:AF39)</f>
        <v>32.179207040099136</v>
      </c>
      <c r="AI39" s="125">
        <f>'Table U7'!AI$38*$BG39</f>
        <v>0</v>
      </c>
      <c r="AJ39" s="125">
        <f>'Table U7'!AJ$38*$BH39</f>
        <v>0</v>
      </c>
      <c r="AK39" s="125">
        <f>'Table U7'!AK$38*$BI39</f>
        <v>0</v>
      </c>
      <c r="AL39" s="125">
        <f>'Table U7'!AL$38*$BJ39</f>
        <v>0</v>
      </c>
      <c r="AM39" s="125">
        <f t="shared" ref="AM39:AM44" si="298">SUM(AI39:AL39)</f>
        <v>0</v>
      </c>
      <c r="AO39" s="125">
        <f>'Table U7'!AO$38*$BG39</f>
        <v>0</v>
      </c>
      <c r="AP39" s="125">
        <f>'Table U7'!AP$38*$BH39</f>
        <v>0</v>
      </c>
      <c r="AQ39" s="125">
        <f>'Table U7'!AQ$38*$BI39</f>
        <v>0</v>
      </c>
      <c r="AR39" s="125">
        <f>'Table U7'!AR$38*$BJ39</f>
        <v>0</v>
      </c>
      <c r="AS39" s="125">
        <f t="shared" ref="AS39:AS44" si="299">SUM(AO39:AR39)</f>
        <v>0</v>
      </c>
      <c r="AU39" s="125">
        <f>'Table U7'!AU$38*$BG39</f>
        <v>0</v>
      </c>
      <c r="AV39" s="125">
        <f>'Table U7'!AV$38*$BH39</f>
        <v>1.6159291472734012</v>
      </c>
      <c r="AW39" s="125">
        <f>'Table U7'!AW$38*$BI39</f>
        <v>19.202329068800353</v>
      </c>
      <c r="AX39" s="125">
        <f>'Table U7'!AX$38*$BJ39</f>
        <v>6.4674751173678242</v>
      </c>
      <c r="AY39" s="125">
        <f t="shared" ref="AY39:AY44" si="300">SUM(AU39:AX39)</f>
        <v>27.285733333441577</v>
      </c>
      <c r="BA39" s="125">
        <f>'Table U7'!BA$38*$BG39</f>
        <v>0</v>
      </c>
      <c r="BB39" s="125">
        <f>'Table U7'!BB$38*$BH39</f>
        <v>1.2325555910074446</v>
      </c>
      <c r="BC39" s="125">
        <f>'Table U7'!BC$38*$BI39</f>
        <v>21.455015191442399</v>
      </c>
      <c r="BD39" s="125">
        <f>'Table U7'!BD$38*$BJ39</f>
        <v>7.0511515070179813</v>
      </c>
      <c r="BE39" s="125">
        <f t="shared" ref="BE39:BE44" si="301">SUM(BA39:BD39)</f>
        <v>29.738722289467823</v>
      </c>
      <c r="BG39" s="125">
        <v>0</v>
      </c>
      <c r="BH39" s="125">
        <v>9.3942021238463287</v>
      </c>
      <c r="BI39" s="125">
        <v>154.2498366132364</v>
      </c>
      <c r="BJ39" s="125">
        <v>222.24125403982265</v>
      </c>
      <c r="BK39" s="125">
        <f t="shared" si="0"/>
        <v>385.88529277690537</v>
      </c>
    </row>
    <row r="40" spans="2:64" x14ac:dyDescent="0.4">
      <c r="B40" s="316"/>
      <c r="C40" s="144">
        <v>22</v>
      </c>
      <c r="D40" s="107" t="s">
        <v>84</v>
      </c>
      <c r="E40" s="126">
        <f>'Table U7'!E$39*$BG40</f>
        <v>0</v>
      </c>
      <c r="F40" s="126">
        <f>'Table U7'!F$39*$BH40</f>
        <v>0</v>
      </c>
      <c r="G40" s="126">
        <f>'Table U7'!G$39*$BI40</f>
        <v>0</v>
      </c>
      <c r="H40" s="126">
        <f>'Table U7'!H$39*$BJ40</f>
        <v>0</v>
      </c>
      <c r="I40" s="126">
        <f t="shared" si="293"/>
        <v>0</v>
      </c>
      <c r="J40" s="126"/>
      <c r="K40" s="126">
        <f>'Table U7'!K$39*$BG40</f>
        <v>135.12993271488838</v>
      </c>
      <c r="L40" s="126">
        <f>'Table U7'!L$39*$BH40</f>
        <v>3.8032202641952475</v>
      </c>
      <c r="M40" s="126">
        <f>'Table U7'!M$39*$BI40</f>
        <v>167.28649576202409</v>
      </c>
      <c r="N40" s="126">
        <f>'Table U7'!N$39*$BJ40</f>
        <v>98.403925380552522</v>
      </c>
      <c r="O40" s="126">
        <f t="shared" si="294"/>
        <v>404.62357412166023</v>
      </c>
      <c r="P40" s="126"/>
      <c r="Q40" s="126">
        <f>'Table U7'!Q$39*$BG40</f>
        <v>61.91302370393386</v>
      </c>
      <c r="R40" s="126">
        <f>'Table U7'!R$39*$BH40</f>
        <v>1.7690764846921889</v>
      </c>
      <c r="S40" s="126">
        <f>'Table U7'!S$39*$BI40</f>
        <v>93.136942868641981</v>
      </c>
      <c r="T40" s="126">
        <f>'Table U7'!T$39*$BJ40</f>
        <v>54.020962022799182</v>
      </c>
      <c r="U40" s="126">
        <f t="shared" si="295"/>
        <v>210.84000508006721</v>
      </c>
      <c r="W40" s="126">
        <f>'Table U7'!W$39*$BG40</f>
        <v>0</v>
      </c>
      <c r="X40" s="126">
        <f>'Table U7'!X$39*$BH40</f>
        <v>0</v>
      </c>
      <c r="Y40" s="126">
        <f>'Table U7'!Y$39*$BI40</f>
        <v>0</v>
      </c>
      <c r="Z40" s="126">
        <f>'Table U7'!Z$39*$BJ40</f>
        <v>568.60193278512634</v>
      </c>
      <c r="AA40" s="126">
        <f t="shared" si="296"/>
        <v>568.60193278512634</v>
      </c>
      <c r="AC40" s="126">
        <f>'Table U7'!AC$39*$BG40</f>
        <v>0</v>
      </c>
      <c r="AD40" s="126">
        <f>'Table U7'!AD$39*$BH40</f>
        <v>0</v>
      </c>
      <c r="AE40" s="126">
        <f>'Table U7'!AE$39*$BI40</f>
        <v>0</v>
      </c>
      <c r="AF40" s="126">
        <f>'Table U7'!AF$39*$BJ40</f>
        <v>131.42416340966389</v>
      </c>
      <c r="AG40" s="126">
        <f t="shared" si="297"/>
        <v>131.42416340966389</v>
      </c>
      <c r="AI40" s="126">
        <f>'Table U7'!AI$39*$BG40</f>
        <v>0</v>
      </c>
      <c r="AJ40" s="126">
        <f>'Table U7'!AJ$39*$BH40</f>
        <v>0</v>
      </c>
      <c r="AK40" s="126">
        <f>'Table U7'!AK$39*$BI40</f>
        <v>0</v>
      </c>
      <c r="AL40" s="126">
        <f>'Table U7'!AL$39*$BJ40</f>
        <v>0</v>
      </c>
      <c r="AM40" s="126">
        <f t="shared" si="298"/>
        <v>0</v>
      </c>
      <c r="AO40" s="126">
        <f>'Table U7'!AO$39*$BG40</f>
        <v>0</v>
      </c>
      <c r="AP40" s="126">
        <f>'Table U7'!AP$39*$BH40</f>
        <v>0</v>
      </c>
      <c r="AQ40" s="126">
        <f>'Table U7'!AQ$39*$BI40</f>
        <v>0</v>
      </c>
      <c r="AR40" s="126">
        <f>'Table U7'!AR$39*$BJ40</f>
        <v>0</v>
      </c>
      <c r="AS40" s="126">
        <f t="shared" si="299"/>
        <v>0</v>
      </c>
      <c r="AU40" s="126">
        <f>'Table U7'!AU$39*$BG40</f>
        <v>50.631446815780059</v>
      </c>
      <c r="AV40" s="126">
        <f>'Table U7'!AV$39*$BH40</f>
        <v>1.3756225946510414</v>
      </c>
      <c r="AW40" s="126">
        <f>'Table U7'!AW$39*$BI40</f>
        <v>44.023477804101489</v>
      </c>
      <c r="AX40" s="126">
        <f>'Table U7'!AX$39*$BJ40</f>
        <v>26.414028960182403</v>
      </c>
      <c r="AY40" s="126">
        <f t="shared" si="300"/>
        <v>122.444576174715</v>
      </c>
      <c r="BA40" s="126">
        <f>'Table U7'!BA$39*$BG40</f>
        <v>37.068870060583826</v>
      </c>
      <c r="BB40" s="126">
        <f>'Table U7'!BB$39*$BH40</f>
        <v>1.0492609301677753</v>
      </c>
      <c r="BC40" s="126">
        <f>'Table U7'!BC$39*$BI40</f>
        <v>49.188011604372164</v>
      </c>
      <c r="BD40" s="126">
        <f>'Table U7'!BD$39*$BJ40</f>
        <v>28.797841001173843</v>
      </c>
      <c r="BE40" s="126">
        <f t="shared" si="301"/>
        <v>116.10398359629761</v>
      </c>
      <c r="BG40" s="126">
        <v>284.7432732951861</v>
      </c>
      <c r="BH40" s="126">
        <v>7.9971802737062534</v>
      </c>
      <c r="BI40" s="126">
        <v>353.63492803913977</v>
      </c>
      <c r="BJ40" s="126">
        <v>907.66285355949833</v>
      </c>
      <c r="BK40" s="126">
        <f t="shared" si="0"/>
        <v>1554.0382351675303</v>
      </c>
    </row>
    <row r="41" spans="2:64" x14ac:dyDescent="0.4">
      <c r="B41" s="316"/>
      <c r="C41" s="144">
        <v>31</v>
      </c>
      <c r="D41" s="107" t="s">
        <v>92</v>
      </c>
      <c r="E41" s="126">
        <f>'Table U7'!E$40*$BG41</f>
        <v>0</v>
      </c>
      <c r="F41" s="126">
        <f>'Table U7'!F$40*$BH41</f>
        <v>0</v>
      </c>
      <c r="G41" s="126">
        <f>'Table U7'!G$40*$BI41</f>
        <v>0</v>
      </c>
      <c r="H41" s="126">
        <f>'Table U7'!H$40*$BJ41</f>
        <v>0</v>
      </c>
      <c r="I41" s="126">
        <f t="shared" ref="I41" si="302">SUM(E41:H41)</f>
        <v>0</v>
      </c>
      <c r="J41" s="126"/>
      <c r="K41" s="126">
        <f>'Table U7'!K$40*$BG41</f>
        <v>0</v>
      </c>
      <c r="L41" s="126">
        <f>'Table U7'!L$40*$BH41</f>
        <v>0.68484361089150581</v>
      </c>
      <c r="M41" s="126">
        <f>'Table U7'!M$40*$BI41</f>
        <v>27.983536605074178</v>
      </c>
      <c r="N41" s="126">
        <f>'Table U7'!N$40*$BJ41</f>
        <v>9.2049778993114177</v>
      </c>
      <c r="O41" s="126">
        <f t="shared" si="294"/>
        <v>37.8733581152771</v>
      </c>
      <c r="P41" s="126"/>
      <c r="Q41" s="126">
        <f>'Table U7'!Q$40*$BG41</f>
        <v>0</v>
      </c>
      <c r="R41" s="126">
        <f>'Table U7'!R$40*$BH41</f>
        <v>0.31855655038591613</v>
      </c>
      <c r="S41" s="126">
        <f>'Table U7'!S$40*$BI41</f>
        <v>15.579865177862166</v>
      </c>
      <c r="T41" s="126">
        <f>'Table U7'!T$40*$BJ41</f>
        <v>5.0532716006640248</v>
      </c>
      <c r="U41" s="126">
        <f t="shared" si="295"/>
        <v>20.951693328912107</v>
      </c>
      <c r="W41" s="126">
        <f>'Table U7'!W$40*$BG41</f>
        <v>0</v>
      </c>
      <c r="X41" s="126">
        <f>'Table U7'!X$40*$BH41</f>
        <v>0</v>
      </c>
      <c r="Y41" s="126">
        <f>'Table U7'!Y$40*$BI41</f>
        <v>0</v>
      </c>
      <c r="Z41" s="126">
        <f>'Table U7'!Z$40*$BJ41</f>
        <v>53.188612187489319</v>
      </c>
      <c r="AA41" s="126">
        <f t="shared" si="296"/>
        <v>53.188612187489319</v>
      </c>
      <c r="AC41" s="126">
        <f>'Table U7'!AC$40*$BG41</f>
        <v>0</v>
      </c>
      <c r="AD41" s="126">
        <f>'Table U7'!AD$40*$BH41</f>
        <v>0</v>
      </c>
      <c r="AE41" s="126">
        <f>'Table U7'!AE$40*$BI41</f>
        <v>0</v>
      </c>
      <c r="AF41" s="126">
        <f>'Table U7'!AF$40*$BJ41</f>
        <v>12.293783148822754</v>
      </c>
      <c r="AG41" s="126">
        <f t="shared" si="297"/>
        <v>12.293783148822754</v>
      </c>
      <c r="AI41" s="126">
        <f>'Table U7'!AI$40*$BG41</f>
        <v>0</v>
      </c>
      <c r="AJ41" s="126">
        <f>'Table U7'!AJ$40*$BH41</f>
        <v>0</v>
      </c>
      <c r="AK41" s="126">
        <f>'Table U7'!AK$40*$BI41</f>
        <v>0</v>
      </c>
      <c r="AL41" s="126">
        <f>'Table U7'!AL$40*$BJ41</f>
        <v>0</v>
      </c>
      <c r="AM41" s="126">
        <f t="shared" si="298"/>
        <v>0</v>
      </c>
      <c r="AO41" s="126">
        <f>'Table U7'!AO$40*$BG41</f>
        <v>0</v>
      </c>
      <c r="AP41" s="126">
        <f>'Table U7'!AP$40*$BH41</f>
        <v>0</v>
      </c>
      <c r="AQ41" s="126">
        <f>'Table U7'!AQ$40*$BI41</f>
        <v>0</v>
      </c>
      <c r="AR41" s="126">
        <f>'Table U7'!AR$40*$BJ41</f>
        <v>0</v>
      </c>
      <c r="AS41" s="126">
        <f t="shared" si="299"/>
        <v>0</v>
      </c>
      <c r="AU41" s="126">
        <f>'Table U7'!AU$40*$BG41</f>
        <v>0</v>
      </c>
      <c r="AV41" s="126">
        <f>'Table U7'!AV$40*$BH41</f>
        <v>0.24770754242499937</v>
      </c>
      <c r="AW41" s="126">
        <f>'Table U7'!AW$40*$BI41</f>
        <v>7.364208312225327</v>
      </c>
      <c r="AX41" s="126">
        <f>'Table U7'!AX$40*$BJ41</f>
        <v>2.4708420103158044</v>
      </c>
      <c r="AY41" s="126">
        <f t="shared" si="300"/>
        <v>10.08275786496613</v>
      </c>
      <c r="BA41" s="126">
        <f>'Table U7'!BA$40*$BG41</f>
        <v>0</v>
      </c>
      <c r="BB41" s="126">
        <f>'Table U7'!BB$40*$BH41</f>
        <v>0.18893979161512728</v>
      </c>
      <c r="BC41" s="126">
        <f>'Table U7'!BC$40*$BI41</f>
        <v>8.2281269446869043</v>
      </c>
      <c r="BD41" s="126">
        <f>'Table U7'!BD$40*$BJ41</f>
        <v>2.6938304436387615</v>
      </c>
      <c r="BE41" s="126">
        <f t="shared" si="301"/>
        <v>11.110897179940793</v>
      </c>
      <c r="BG41" s="126">
        <v>0</v>
      </c>
      <c r="BH41" s="126">
        <v>1.4400474953175486</v>
      </c>
      <c r="BI41" s="126">
        <v>59.155737039848574</v>
      </c>
      <c r="BJ41" s="126">
        <v>84.905317290242081</v>
      </c>
      <c r="BK41" s="126">
        <f t="shared" si="0"/>
        <v>145.5011018254082</v>
      </c>
    </row>
    <row r="42" spans="2:64" x14ac:dyDescent="0.4">
      <c r="B42" s="316"/>
      <c r="C42" s="144">
        <v>32</v>
      </c>
      <c r="D42" s="107" t="s">
        <v>93</v>
      </c>
      <c r="E42" s="154">
        <f>'Table U7'!E$41*$BG42</f>
        <v>0</v>
      </c>
      <c r="F42" s="154">
        <f>'Table U7'!F$41*$BH42</f>
        <v>0</v>
      </c>
      <c r="G42" s="154">
        <f>'Table U7'!G$41*$BI42</f>
        <v>0</v>
      </c>
      <c r="H42" s="154">
        <f>'Table U7'!H$41*$BJ42</f>
        <v>0</v>
      </c>
      <c r="I42" s="154">
        <f t="shared" ref="I42:I44" si="303">SUM(E42:H42)</f>
        <v>0</v>
      </c>
      <c r="J42" s="126"/>
      <c r="K42" s="154">
        <f>'Table U7'!K$41*$BG42</f>
        <v>0</v>
      </c>
      <c r="L42" s="154">
        <f>'Table U7'!L$41*$BH42</f>
        <v>0.92536377611376419</v>
      </c>
      <c r="M42" s="154">
        <f>'Table U7'!M$41*$BI42</f>
        <v>37.81148088419782</v>
      </c>
      <c r="N42" s="154">
        <f>'Table U7'!N$41*$BJ42</f>
        <v>12.437807657812822</v>
      </c>
      <c r="O42" s="154">
        <f t="shared" si="294"/>
        <v>51.174652318124402</v>
      </c>
      <c r="P42" s="126"/>
      <c r="Q42" s="154">
        <f>'Table U7'!Q$41*$BG42</f>
        <v>0</v>
      </c>
      <c r="R42" s="154">
        <f>'Table U7'!R$41*$BH42</f>
        <v>0.43043504777265945</v>
      </c>
      <c r="S42" s="154">
        <f>'Table U7'!S$41*$BI42</f>
        <v>21.051584103357939</v>
      </c>
      <c r="T42" s="154">
        <f>'Table U7'!T$41*$BJ42</f>
        <v>6.8280033802632714</v>
      </c>
      <c r="U42" s="154">
        <f t="shared" si="295"/>
        <v>28.310022531393869</v>
      </c>
      <c r="W42" s="154">
        <f>'Table U7'!W$41*$BG42</f>
        <v>0</v>
      </c>
      <c r="X42" s="154">
        <f>'Table U7'!X$41*$BH42</f>
        <v>0</v>
      </c>
      <c r="Y42" s="154">
        <f>'Table U7'!Y$41*$BI42</f>
        <v>0</v>
      </c>
      <c r="Z42" s="154">
        <f>'Table U7'!Z$41*$BJ42</f>
        <v>71.868692701964946</v>
      </c>
      <c r="AA42" s="154">
        <f t="shared" si="296"/>
        <v>71.868692701964946</v>
      </c>
      <c r="AC42" s="154">
        <f>'Table U7'!AC$41*$BG42</f>
        <v>0</v>
      </c>
      <c r="AD42" s="154">
        <f>'Table U7'!AD$41*$BH42</f>
        <v>0</v>
      </c>
      <c r="AE42" s="154">
        <f>'Table U7'!AE$41*$BI42</f>
        <v>0</v>
      </c>
      <c r="AF42" s="154">
        <f>'Table U7'!AF$41*$BJ42</f>
        <v>16.611415243414786</v>
      </c>
      <c r="AG42" s="154">
        <f t="shared" si="297"/>
        <v>16.611415243414786</v>
      </c>
      <c r="AI42" s="154">
        <f>'Table U7'!AI$41*$BG42</f>
        <v>0</v>
      </c>
      <c r="AJ42" s="154">
        <f>'Table U7'!AJ$41*$BH42</f>
        <v>0</v>
      </c>
      <c r="AK42" s="154">
        <f>'Table U7'!AK$41*$BI42</f>
        <v>0</v>
      </c>
      <c r="AL42" s="154">
        <f>'Table U7'!AL$41*$BJ42</f>
        <v>0</v>
      </c>
      <c r="AM42" s="154">
        <f t="shared" si="298"/>
        <v>0</v>
      </c>
      <c r="AO42" s="154">
        <f>'Table U7'!AO$41*$BG42</f>
        <v>0</v>
      </c>
      <c r="AP42" s="154">
        <f>'Table U7'!AP$41*$BH42</f>
        <v>0</v>
      </c>
      <c r="AQ42" s="154">
        <f>'Table U7'!AQ$41*$BI42</f>
        <v>0</v>
      </c>
      <c r="AR42" s="154">
        <f>'Table U7'!AR$41*$BJ42</f>
        <v>0</v>
      </c>
      <c r="AS42" s="154">
        <f t="shared" si="299"/>
        <v>0</v>
      </c>
      <c r="AU42" s="154">
        <f>'Table U7'!AU$41*$BG42</f>
        <v>0</v>
      </c>
      <c r="AV42" s="154">
        <f>'Table U7'!AV$41*$BH42</f>
        <v>0.33470354864210194</v>
      </c>
      <c r="AW42" s="154">
        <f>'Table U7'!AW$41*$BI42</f>
        <v>9.9505514887088218</v>
      </c>
      <c r="AX42" s="154">
        <f>'Table U7'!AX$41*$BJ42</f>
        <v>3.3386128693965089</v>
      </c>
      <c r="AY42" s="154">
        <f t="shared" si="300"/>
        <v>13.623867906747432</v>
      </c>
      <c r="BA42" s="154">
        <f>'Table U7'!BA$41*$BG42</f>
        <v>0</v>
      </c>
      <c r="BB42" s="154">
        <f>'Table U7'!BB$41*$BH42</f>
        <v>0.25529629866813497</v>
      </c>
      <c r="BC42" s="154">
        <f>'Table U7'!BC$41*$BI42</f>
        <v>11.117882241709498</v>
      </c>
      <c r="BD42" s="154">
        <f>'Table U7'!BD$41*$BJ42</f>
        <v>3.6399158463211387</v>
      </c>
      <c r="BE42" s="154">
        <f t="shared" si="301"/>
        <v>15.013094386698771</v>
      </c>
      <c r="BG42" s="126">
        <v>0</v>
      </c>
      <c r="BH42" s="126">
        <v>1.9457986711966606</v>
      </c>
      <c r="BI42" s="126">
        <v>79.93149871797408</v>
      </c>
      <c r="BJ42" s="126">
        <v>114.72444769917347</v>
      </c>
      <c r="BK42" s="126">
        <f t="shared" si="0"/>
        <v>196.60174508834422</v>
      </c>
    </row>
    <row r="43" spans="2:64" x14ac:dyDescent="0.4">
      <c r="B43" s="316"/>
      <c r="C43" s="144">
        <v>36</v>
      </c>
      <c r="D43" s="107" t="s">
        <v>94</v>
      </c>
      <c r="E43" s="154">
        <f>'Table U7'!E$42*$BG43</f>
        <v>0</v>
      </c>
      <c r="F43" s="154">
        <f>'Table U7'!F$42*$BH43</f>
        <v>0</v>
      </c>
      <c r="G43" s="154">
        <f>'Table U7'!G$42*$BI43</f>
        <v>0</v>
      </c>
      <c r="H43" s="154">
        <f>'Table U7'!H$42*$BJ43</f>
        <v>0</v>
      </c>
      <c r="I43" s="154">
        <f t="shared" si="303"/>
        <v>0</v>
      </c>
      <c r="J43" s="126"/>
      <c r="K43" s="154">
        <f>'Table U7'!K$42*$BG43</f>
        <v>0</v>
      </c>
      <c r="L43" s="154">
        <f>'Table U7'!L$42*$BH43</f>
        <v>1.0325919753592809</v>
      </c>
      <c r="M43" s="154">
        <f>'Table U7'!M$42*$BI43</f>
        <v>10.882049129217902</v>
      </c>
      <c r="N43" s="154">
        <f>'Table U7'!N$42*$BJ43</f>
        <v>49.410335668749298</v>
      </c>
      <c r="O43" s="154">
        <f t="shared" si="294"/>
        <v>61.324976773326483</v>
      </c>
      <c r="P43" s="126"/>
      <c r="Q43" s="154">
        <f>'Table U7'!Q$42*$BG43</f>
        <v>0</v>
      </c>
      <c r="R43" s="154">
        <f>'Table U7'!R$42*$BH43</f>
        <v>0.48031248652291586</v>
      </c>
      <c r="S43" s="154">
        <f>'Table U7'!S$42*$BI43</f>
        <v>6.0585929750332168</v>
      </c>
      <c r="T43" s="154">
        <f>'Table U7'!T$42*$BJ43</f>
        <v>27.124871862304552</v>
      </c>
      <c r="U43" s="154">
        <f t="shared" si="295"/>
        <v>33.663777323860685</v>
      </c>
      <c r="W43" s="154">
        <f>'Table U7'!W$42*$BG43</f>
        <v>0</v>
      </c>
      <c r="X43" s="154">
        <f>'Table U7'!X$42*$BH43</f>
        <v>0</v>
      </c>
      <c r="Y43" s="154">
        <f>'Table U7'!Y$42*$BI43</f>
        <v>0</v>
      </c>
      <c r="Z43" s="154">
        <f>'Table U7'!Z$42*$BJ43</f>
        <v>285.5049963928073</v>
      </c>
      <c r="AA43" s="154">
        <f t="shared" si="296"/>
        <v>285.5049963928073</v>
      </c>
      <c r="AC43" s="154">
        <f>'Table U7'!AC$42*$BG43</f>
        <v>0</v>
      </c>
      <c r="AD43" s="154">
        <f>'Table U7'!AD$42*$BH43</f>
        <v>0</v>
      </c>
      <c r="AE43" s="154">
        <f>'Table U7'!AE$42*$BI43</f>
        <v>0</v>
      </c>
      <c r="AF43" s="154">
        <f>'Table U7'!AF$42*$BJ43</f>
        <v>65.9903759320906</v>
      </c>
      <c r="AG43" s="154">
        <f t="shared" si="297"/>
        <v>65.9903759320906</v>
      </c>
      <c r="AI43" s="154">
        <f>'Table U7'!AI$42*$BG43</f>
        <v>0</v>
      </c>
      <c r="AJ43" s="154">
        <f>'Table U7'!AJ$42*$BH43</f>
        <v>0</v>
      </c>
      <c r="AK43" s="154">
        <f>'Table U7'!AK$42*$BI43</f>
        <v>0</v>
      </c>
      <c r="AL43" s="154">
        <f>'Table U7'!AL$42*$BJ43</f>
        <v>0</v>
      </c>
      <c r="AM43" s="154">
        <f t="shared" si="298"/>
        <v>0</v>
      </c>
      <c r="AO43" s="154">
        <f>'Table U7'!AO$42*$BG43</f>
        <v>0</v>
      </c>
      <c r="AP43" s="154">
        <f>'Table U7'!AP$42*$BH43</f>
        <v>0</v>
      </c>
      <c r="AQ43" s="154">
        <f>'Table U7'!AQ$42*$BI43</f>
        <v>0</v>
      </c>
      <c r="AR43" s="154">
        <f>'Table U7'!AR$42*$BJ43</f>
        <v>0</v>
      </c>
      <c r="AS43" s="154">
        <f t="shared" si="299"/>
        <v>0</v>
      </c>
      <c r="AU43" s="154">
        <f>'Table U7'!AU$42*$BG43</f>
        <v>0</v>
      </c>
      <c r="AV43" s="154">
        <f>'Table U7'!AV$42*$BH43</f>
        <v>0.37348792698972011</v>
      </c>
      <c r="AW43" s="154">
        <f>'Table U7'!AW$42*$BI43</f>
        <v>2.863743699818833</v>
      </c>
      <c r="AX43" s="154">
        <f>'Table U7'!AX$42*$BJ43</f>
        <v>13.262946902162996</v>
      </c>
      <c r="AY43" s="154">
        <f t="shared" si="300"/>
        <v>16.500178528971549</v>
      </c>
      <c r="BA43" s="154">
        <f>'Table U7'!BA$42*$BG43</f>
        <v>0</v>
      </c>
      <c r="BB43" s="154">
        <f>'Table U7'!BB$42*$BH43</f>
        <v>0.28487921847422021</v>
      </c>
      <c r="BC43" s="154">
        <f>'Table U7'!BC$42*$BI43</f>
        <v>3.1996985555174127</v>
      </c>
      <c r="BD43" s="154">
        <f>'Table U7'!BD$42*$BJ43</f>
        <v>14.459900709250357</v>
      </c>
      <c r="BE43" s="154">
        <f t="shared" si="301"/>
        <v>17.944478483241991</v>
      </c>
      <c r="BG43" s="126">
        <v>0</v>
      </c>
      <c r="BH43" s="126">
        <v>2.1712716073461373</v>
      </c>
      <c r="BI43" s="126">
        <v>23.004084359587367</v>
      </c>
      <c r="BJ43" s="126">
        <v>455.7534274673651</v>
      </c>
      <c r="BK43" s="126">
        <f t="shared" si="0"/>
        <v>480.92878343429862</v>
      </c>
    </row>
    <row r="44" spans="2:64" x14ac:dyDescent="0.4">
      <c r="B44" s="316"/>
      <c r="C44" s="139">
        <v>38</v>
      </c>
      <c r="D44" s="140" t="s">
        <v>95</v>
      </c>
      <c r="E44" s="141">
        <f>'Table U7'!E$43*$BG44</f>
        <v>0</v>
      </c>
      <c r="F44" s="141">
        <f>'Table U7'!F$43*$BH44</f>
        <v>0</v>
      </c>
      <c r="G44" s="141">
        <f>'Table U7'!G$43*$BI44</f>
        <v>0</v>
      </c>
      <c r="H44" s="141">
        <f>'Table U7'!H$43*$BJ44</f>
        <v>0</v>
      </c>
      <c r="I44" s="141">
        <f t="shared" si="303"/>
        <v>0</v>
      </c>
      <c r="J44" s="126"/>
      <c r="K44" s="141">
        <f>'Table U7'!K$43*$BG44</f>
        <v>0</v>
      </c>
      <c r="L44" s="141">
        <f>'Table U7'!L$43*$BH44</f>
        <v>7.9694358793419546</v>
      </c>
      <c r="M44" s="141">
        <f>'Table U7'!M$43*$BI44</f>
        <v>7.6156314791205419</v>
      </c>
      <c r="N44" s="141">
        <f>'Table U7'!N$43*$BJ44</f>
        <v>5.6567872095491323</v>
      </c>
      <c r="O44" s="141">
        <f t="shared" si="294"/>
        <v>21.241854568011629</v>
      </c>
      <c r="P44" s="126"/>
      <c r="Q44" s="141">
        <f>'Table U7'!Q$43*$BG44</f>
        <v>0</v>
      </c>
      <c r="R44" s="141">
        <f>'Table U7'!R$43*$BH44</f>
        <v>3.7070010756764016</v>
      </c>
      <c r="S44" s="141">
        <f>'Table U7'!S$43*$BI44</f>
        <v>4.2400113096307646</v>
      </c>
      <c r="T44" s="141">
        <f>'Table U7'!T$43*$BJ44</f>
        <v>3.105415620731959</v>
      </c>
      <c r="U44" s="141">
        <f t="shared" si="295"/>
        <v>11.052428006039126</v>
      </c>
      <c r="W44" s="141">
        <f>'Table U7'!W$43*$BG44</f>
        <v>0</v>
      </c>
      <c r="X44" s="141">
        <f>'Table U7'!X$43*$BH44</f>
        <v>0</v>
      </c>
      <c r="Y44" s="141">
        <f>'Table U7'!Y$43*$BI44</f>
        <v>0</v>
      </c>
      <c r="Z44" s="141">
        <f>'Table U7'!Z$43*$BJ44</f>
        <v>32.686299131512939</v>
      </c>
      <c r="AA44" s="141">
        <f t="shared" si="296"/>
        <v>32.686299131512939</v>
      </c>
      <c r="AC44" s="141">
        <f>'Table U7'!AC$43*$BG44</f>
        <v>0</v>
      </c>
      <c r="AD44" s="141">
        <f>'Table U7'!AD$43*$BH44</f>
        <v>0</v>
      </c>
      <c r="AE44" s="141">
        <f>'Table U7'!AE$43*$BI44</f>
        <v>0</v>
      </c>
      <c r="AF44" s="141">
        <f>'Table U7'!AF$43*$BJ44</f>
        <v>7.5549681958968558</v>
      </c>
      <c r="AG44" s="141">
        <f t="shared" si="297"/>
        <v>7.5549681958968558</v>
      </c>
      <c r="AI44" s="141">
        <f>'Table U7'!AI$43*$BG44</f>
        <v>0</v>
      </c>
      <c r="AJ44" s="141">
        <f>'Table U7'!AJ$43*$BH44</f>
        <v>0</v>
      </c>
      <c r="AK44" s="141">
        <f>'Table U7'!AK$43*$BI44</f>
        <v>0</v>
      </c>
      <c r="AL44" s="141">
        <f>'Table U7'!AL$43*$BJ44</f>
        <v>0</v>
      </c>
      <c r="AM44" s="141">
        <f t="shared" si="298"/>
        <v>0</v>
      </c>
      <c r="AO44" s="141">
        <f>'Table U7'!AO$43*$BG44</f>
        <v>0</v>
      </c>
      <c r="AP44" s="141">
        <f>'Table U7'!AP$43*$BH44</f>
        <v>0</v>
      </c>
      <c r="AQ44" s="141">
        <f>'Table U7'!AQ$43*$BI44</f>
        <v>0</v>
      </c>
      <c r="AR44" s="141">
        <f>'Table U7'!AR$43*$BJ44</f>
        <v>0</v>
      </c>
      <c r="AS44" s="141">
        <f t="shared" si="299"/>
        <v>0</v>
      </c>
      <c r="AU44" s="141">
        <f>'Table U7'!AU$43*$BG44</f>
        <v>0</v>
      </c>
      <c r="AV44" s="141">
        <f>'Table U7'!AV$43*$BH44</f>
        <v>2.8825404001588164</v>
      </c>
      <c r="AW44" s="141">
        <f>'Table U7'!AW$43*$BI44</f>
        <v>2.0041461318086204</v>
      </c>
      <c r="AX44" s="141">
        <f>'Table U7'!AX$43*$BJ44</f>
        <v>1.5184205365464989</v>
      </c>
      <c r="AY44" s="141">
        <f t="shared" si="300"/>
        <v>6.4051070685139351</v>
      </c>
      <c r="BA44" s="141">
        <f>'Table U7'!BA$43*$BG44</f>
        <v>0</v>
      </c>
      <c r="BB44" s="141">
        <f>'Table U7'!BB$43*$BH44</f>
        <v>2.1986677401762753</v>
      </c>
      <c r="BC44" s="141">
        <f>'Table U7'!BC$43*$BI44</f>
        <v>2.239258870617344</v>
      </c>
      <c r="BD44" s="141">
        <f>'Table U7'!BD$43*$BJ44</f>
        <v>1.6554548815820327</v>
      </c>
      <c r="BE44" s="141">
        <f t="shared" si="301"/>
        <v>6.0933814923756522</v>
      </c>
      <c r="BG44" s="141">
        <v>0</v>
      </c>
      <c r="BH44" s="141">
        <v>16.757645095353446</v>
      </c>
      <c r="BI44" s="141">
        <v>16.09904779117727</v>
      </c>
      <c r="BJ44" s="141">
        <v>52.177345575819423</v>
      </c>
      <c r="BK44" s="141">
        <f t="shared" si="0"/>
        <v>85.034038462350139</v>
      </c>
    </row>
    <row r="45" spans="2:64" s="118" customFormat="1" x14ac:dyDescent="0.4">
      <c r="B45" s="145"/>
      <c r="C45" s="146"/>
      <c r="D45" s="147" t="s">
        <v>210</v>
      </c>
      <c r="E45" s="122">
        <f t="shared" ref="E45:G45" si="304">SUM(E39:E44)</f>
        <v>0</v>
      </c>
      <c r="F45" s="122">
        <f t="shared" si="304"/>
        <v>0</v>
      </c>
      <c r="G45" s="122">
        <f t="shared" si="304"/>
        <v>0</v>
      </c>
      <c r="H45" s="122">
        <f>SUM(H39:H44)</f>
        <v>0</v>
      </c>
      <c r="I45" s="122">
        <f>SUM(I39:I44)</f>
        <v>0</v>
      </c>
      <c r="J45" s="122"/>
      <c r="K45" s="122">
        <f t="shared" ref="K45" si="305">SUM(K39:K44)</f>
        <v>135.12993271488838</v>
      </c>
      <c r="L45" s="122">
        <f t="shared" ref="L45" si="306">SUM(L39:L44)</f>
        <v>18.883057668232439</v>
      </c>
      <c r="M45" s="122">
        <f t="shared" ref="M45" si="307">SUM(M39:M44)</f>
        <v>324.54685794749048</v>
      </c>
      <c r="N45" s="122">
        <f>SUM(N39:N44)</f>
        <v>199.20803541654951</v>
      </c>
      <c r="O45" s="122">
        <f>SUM(O39:O44)</f>
        <v>677.76788374716091</v>
      </c>
      <c r="P45" s="122"/>
      <c r="Q45" s="122">
        <f t="shared" ref="Q45" si="308">SUM(Q39:Q44)</f>
        <v>61.91302370393386</v>
      </c>
      <c r="R45" s="122">
        <f t="shared" ref="R45" si="309">SUM(R39:R44)</f>
        <v>8.7834968682848764</v>
      </c>
      <c r="S45" s="122">
        <f t="shared" ref="S45" si="310">SUM(S39:S44)</f>
        <v>180.69182469966373</v>
      </c>
      <c r="T45" s="122">
        <f>SUM(T39:T44)</f>
        <v>109.35955729669116</v>
      </c>
      <c r="U45" s="122">
        <f>SUM(U39:U44)</f>
        <v>360.74790256857364</v>
      </c>
      <c r="W45" s="122">
        <f t="shared" ref="W45" si="311">SUM(W39:W44)</f>
        <v>0</v>
      </c>
      <c r="X45" s="122">
        <f t="shared" ref="X45" si="312">SUM(X39:X44)</f>
        <v>0</v>
      </c>
      <c r="Y45" s="122">
        <f t="shared" ref="Y45" si="313">SUM(Y39:Y44)</f>
        <v>0</v>
      </c>
      <c r="Z45" s="122">
        <f>SUM(Z39:Z44)</f>
        <v>1151.0727191637359</v>
      </c>
      <c r="AA45" s="122">
        <f>SUM(AA39:AA44)</f>
        <v>1151.0727191637359</v>
      </c>
      <c r="AC45" s="122">
        <f t="shared" ref="AC45" si="314">SUM(AC39:AC44)</f>
        <v>0</v>
      </c>
      <c r="AD45" s="122">
        <f t="shared" ref="AD45" si="315">SUM(AD39:AD44)</f>
        <v>0</v>
      </c>
      <c r="AE45" s="122">
        <f t="shared" ref="AE45" si="316">SUM(AE39:AE44)</f>
        <v>0</v>
      </c>
      <c r="AF45" s="122">
        <f>SUM(AF39:AF44)</f>
        <v>266.053912969988</v>
      </c>
      <c r="AG45" s="122">
        <f>SUM(AG39:AG44)</f>
        <v>266.053912969988</v>
      </c>
      <c r="AI45" s="122">
        <f t="shared" ref="AI45" si="317">SUM(AI39:AI44)</f>
        <v>0</v>
      </c>
      <c r="AJ45" s="122">
        <f t="shared" ref="AJ45" si="318">SUM(AJ39:AJ44)</f>
        <v>0</v>
      </c>
      <c r="AK45" s="122">
        <f t="shared" ref="AK45" si="319">SUM(AK39:AK44)</f>
        <v>0</v>
      </c>
      <c r="AL45" s="122">
        <f>SUM(AL39:AL44)</f>
        <v>0</v>
      </c>
      <c r="AM45" s="122">
        <f>SUM(AM39:AM44)</f>
        <v>0</v>
      </c>
      <c r="AO45" s="122">
        <f t="shared" ref="AO45" si="320">SUM(AO39:AO44)</f>
        <v>0</v>
      </c>
      <c r="AP45" s="122">
        <f t="shared" ref="AP45" si="321">SUM(AP39:AP44)</f>
        <v>0</v>
      </c>
      <c r="AQ45" s="122">
        <f t="shared" ref="AQ45" si="322">SUM(AQ39:AQ44)</f>
        <v>0</v>
      </c>
      <c r="AR45" s="122">
        <f>SUM(AR39:AR44)</f>
        <v>0</v>
      </c>
      <c r="AS45" s="122">
        <f>SUM(AS39:AS44)</f>
        <v>0</v>
      </c>
      <c r="AU45" s="122">
        <f t="shared" ref="AU45" si="323">SUM(AU39:AU44)</f>
        <v>50.631446815780059</v>
      </c>
      <c r="AV45" s="122">
        <f t="shared" ref="AV45" si="324">SUM(AV39:AV44)</f>
        <v>6.8299911601400805</v>
      </c>
      <c r="AW45" s="122">
        <f t="shared" ref="AW45" si="325">SUM(AW39:AW44)</f>
        <v>85.408456505463448</v>
      </c>
      <c r="AX45" s="122">
        <f>SUM(AX39:AX44)</f>
        <v>53.472326395972033</v>
      </c>
      <c r="AY45" s="122">
        <f>SUM(AY39:AY44)</f>
        <v>196.34222087735563</v>
      </c>
      <c r="BA45" s="122">
        <f t="shared" ref="BA45" si="326">SUM(BA39:BA44)</f>
        <v>37.068870060583826</v>
      </c>
      <c r="BB45" s="122">
        <f t="shared" ref="BB45" si="327">SUM(BB39:BB44)</f>
        <v>5.2095995701089777</v>
      </c>
      <c r="BC45" s="122">
        <f t="shared" ref="BC45" si="328">SUM(BC39:BC44)</f>
        <v>95.427993408345728</v>
      </c>
      <c r="BD45" s="122">
        <f>SUM(BD39:BD44)</f>
        <v>58.298094388984111</v>
      </c>
      <c r="BE45" s="122">
        <f>SUM(BE39:BE44)</f>
        <v>196.00455742802265</v>
      </c>
      <c r="BG45" s="148">
        <f>SUM(BG39:BG44)</f>
        <v>284.7432732951861</v>
      </c>
      <c r="BH45" s="148">
        <f t="shared" ref="BH45:BK45" si="329">SUM(BH39:BH44)</f>
        <v>39.706145266766377</v>
      </c>
      <c r="BI45" s="148">
        <f t="shared" si="329"/>
        <v>686.07513256096331</v>
      </c>
      <c r="BJ45" s="148">
        <f t="shared" si="329"/>
        <v>1837.4646456319208</v>
      </c>
      <c r="BK45" s="148">
        <f t="shared" si="329"/>
        <v>2847.9891967548365</v>
      </c>
      <c r="BL45" s="136">
        <f>BK45-SUM(I45,O45,U45,AA45,AG45,AM45,AS45,AY45,BE45)</f>
        <v>0</v>
      </c>
    </row>
    <row r="46" spans="2:64" s="118" customFormat="1" ht="14.1" x14ac:dyDescent="0.4">
      <c r="B46" s="132"/>
      <c r="C46" s="149"/>
      <c r="D46" s="120" t="s">
        <v>294</v>
      </c>
      <c r="E46" s="121">
        <f t="shared" ref="E46:H46" si="330">E12+E15+E18+E21+E24+E27+E31+E35+E38+E45</f>
        <v>621.75518528550151</v>
      </c>
      <c r="F46" s="121">
        <f t="shared" si="330"/>
        <v>179.14406985585501</v>
      </c>
      <c r="G46" s="121">
        <f t="shared" si="330"/>
        <v>1809.0455871213751</v>
      </c>
      <c r="H46" s="121">
        <f t="shared" si="330"/>
        <v>774.84477207070165</v>
      </c>
      <c r="I46" s="121">
        <f>I12+I15+I18+I21+I24+I27+I31+I35+I38+I45</f>
        <v>3384.7896143334328</v>
      </c>
      <c r="J46" s="122"/>
      <c r="K46" s="121">
        <f t="shared" ref="K46:N46" si="331">K12+K15+K18+K21+K24+K27+K31+K35+K38+K45</f>
        <v>254.46125917533351</v>
      </c>
      <c r="L46" s="121">
        <f t="shared" si="331"/>
        <v>259.83307553708397</v>
      </c>
      <c r="M46" s="121">
        <f t="shared" si="331"/>
        <v>3516.5042631437304</v>
      </c>
      <c r="N46" s="121">
        <f t="shared" si="331"/>
        <v>1384.1186416362634</v>
      </c>
      <c r="O46" s="121">
        <f>O12+O15+O18+O21+O24+O27+O31+O35+O38+O45</f>
        <v>5414.9172394924126</v>
      </c>
      <c r="P46" s="122"/>
      <c r="Q46" s="121">
        <f t="shared" ref="Q46:T46" si="332">Q12+Q15+Q18+Q21+Q24+Q27+Q31+Q35+Q38+Q45</f>
        <v>126.24232836402798</v>
      </c>
      <c r="R46" s="121">
        <f t="shared" si="332"/>
        <v>76.58494752168447</v>
      </c>
      <c r="S46" s="121">
        <f t="shared" si="332"/>
        <v>1016.7767443986619</v>
      </c>
      <c r="T46" s="121">
        <f t="shared" si="332"/>
        <v>503.0639908660965</v>
      </c>
      <c r="U46" s="121">
        <f>U12+U15+U18+U21+U24+U27+U31+U35+U38+U45</f>
        <v>1722.6680111504709</v>
      </c>
      <c r="W46" s="121">
        <f t="shared" ref="W46:Z46" si="333">W12+W15+W18+W21+W24+W27+W31+W35+W38+W45</f>
        <v>0</v>
      </c>
      <c r="X46" s="121">
        <f t="shared" si="333"/>
        <v>0</v>
      </c>
      <c r="Y46" s="121">
        <f t="shared" si="333"/>
        <v>0</v>
      </c>
      <c r="Z46" s="121">
        <f t="shared" si="333"/>
        <v>2669.4041917865957</v>
      </c>
      <c r="AA46" s="121">
        <f>AA12+AA15+AA18+AA21+AA24+AA27+AA31+AA35+AA38+AA45</f>
        <v>2669.4041917865957</v>
      </c>
      <c r="AC46" s="121">
        <f t="shared" ref="AC46:AF46" si="334">AC12+AC15+AC18+AC21+AC24+AC27+AC31+AC35+AC38+AC45</f>
        <v>0</v>
      </c>
      <c r="AD46" s="121">
        <f t="shared" si="334"/>
        <v>0</v>
      </c>
      <c r="AE46" s="121">
        <f t="shared" si="334"/>
        <v>0</v>
      </c>
      <c r="AF46" s="121">
        <f t="shared" si="334"/>
        <v>753.30169360714137</v>
      </c>
      <c r="AG46" s="121">
        <f>AG12+AG15+AG18+AG21+AG24+AG27+AG31+AG35+AG38+AG45</f>
        <v>753.30169360714137</v>
      </c>
      <c r="AI46" s="121">
        <f t="shared" ref="AI46:AL46" si="335">AI12+AI15+AI18+AI21+AI24+AI27+AI31+AI35+AI38+AI45</f>
        <v>0</v>
      </c>
      <c r="AJ46" s="121">
        <f t="shared" si="335"/>
        <v>0</v>
      </c>
      <c r="AK46" s="121">
        <f t="shared" si="335"/>
        <v>0</v>
      </c>
      <c r="AL46" s="121">
        <f t="shared" si="335"/>
        <v>229.31581482635232</v>
      </c>
      <c r="AM46" s="121">
        <f>AM12+AM15+AM18+AM21+AM24+AM27+AM31+AM35+AM38+AM45</f>
        <v>229.31581482635232</v>
      </c>
      <c r="AO46" s="121">
        <f t="shared" ref="AO46:AR46" si="336">AO12+AO15+AO18+AO21+AO24+AO27+AO31+AO35+AO38+AO45</f>
        <v>0</v>
      </c>
      <c r="AP46" s="121">
        <f t="shared" si="336"/>
        <v>0</v>
      </c>
      <c r="AQ46" s="121">
        <f t="shared" si="336"/>
        <v>0</v>
      </c>
      <c r="AR46" s="121">
        <f t="shared" si="336"/>
        <v>443.41005212773854</v>
      </c>
      <c r="AS46" s="121">
        <f>AS12+AS15+AS18+AS21+AS24+AS27+AS31+AS35+AS38+AS45</f>
        <v>443.41005212773854</v>
      </c>
      <c r="AU46" s="121">
        <f t="shared" ref="AU46:AX46" si="337">AU12+AU15+AU18+AU21+AU24+AU27+AU31+AU35+AU38+AU45</f>
        <v>101.00999294393554</v>
      </c>
      <c r="AV46" s="121">
        <f t="shared" si="337"/>
        <v>130.11461826672235</v>
      </c>
      <c r="AW46" s="121">
        <f t="shared" si="337"/>
        <v>1020.1483781872748</v>
      </c>
      <c r="AX46" s="121">
        <f t="shared" si="337"/>
        <v>619.51330330843132</v>
      </c>
      <c r="AY46" s="121">
        <f>AY12+AY15+AY18+AY21+AY24+AY27+AY31+AY35+AY38+AY45</f>
        <v>1870.7862927063643</v>
      </c>
      <c r="BA46" s="121">
        <f t="shared" ref="BA46:BD46" si="338">BA12+BA15+BA18+BA21+BA24+BA27+BA31+BA35+BA38+BA45</f>
        <v>128.58323832722871</v>
      </c>
      <c r="BB46" s="121">
        <f t="shared" si="338"/>
        <v>75.76534631025001</v>
      </c>
      <c r="BC46" s="121">
        <f t="shared" si="338"/>
        <v>969.80029475052197</v>
      </c>
      <c r="BD46" s="121">
        <f t="shared" si="338"/>
        <v>381.81450389260146</v>
      </c>
      <c r="BE46" s="121">
        <f>BE12+BE15+BE18+BE21+BE24+BE27+BE31+BE35+BE38+BE45</f>
        <v>1555.9633832806023</v>
      </c>
      <c r="BG46" s="121">
        <f t="shared" ref="BG46:BJ46" si="339">BG12+BG15+BG18+BG21+BG24+BG27+BG31+BG35+BG38+BG45</f>
        <v>1232.8813444791367</v>
      </c>
      <c r="BH46" s="121">
        <f t="shared" si="339"/>
        <v>721.44205749159573</v>
      </c>
      <c r="BI46" s="121">
        <f t="shared" si="339"/>
        <v>8332.2752676015662</v>
      </c>
      <c r="BJ46" s="121">
        <f t="shared" si="339"/>
        <v>7758.7869641219222</v>
      </c>
      <c r="BK46" s="121">
        <f>BK12+BK15+BK18+BK21+BK24+BK27+BK31+BK35+BK38+BK45</f>
        <v>18045.385633694223</v>
      </c>
      <c r="BL46" s="136">
        <f>BK46-SUM(I46,O46,U46,AA46,AG46,AM46,AS46,AY46,BE46)</f>
        <v>0.82934038311213953</v>
      </c>
    </row>
    <row r="48" spans="2:64" x14ac:dyDescent="0.4">
      <c r="B48" s="107" t="s">
        <v>295</v>
      </c>
    </row>
    <row r="49" spans="1:69" x14ac:dyDescent="0.4">
      <c r="B49" s="118"/>
      <c r="C49" s="118"/>
      <c r="D49" s="118"/>
      <c r="E49" s="136"/>
      <c r="F49" s="136"/>
      <c r="G49" s="136"/>
      <c r="H49" s="136"/>
      <c r="I49" s="136"/>
      <c r="J49" s="136"/>
      <c r="K49" s="136"/>
      <c r="L49" s="136"/>
      <c r="M49" s="136"/>
      <c r="N49" s="136"/>
      <c r="O49" s="136"/>
      <c r="P49" s="136"/>
      <c r="Q49" s="136"/>
      <c r="R49" s="136"/>
      <c r="S49" s="136"/>
      <c r="T49" s="136"/>
      <c r="U49" s="136"/>
      <c r="W49" s="136"/>
      <c r="X49" s="136"/>
      <c r="Y49" s="136"/>
      <c r="Z49" s="136"/>
      <c r="AA49" s="136"/>
      <c r="AC49" s="136"/>
      <c r="AD49" s="136"/>
      <c r="AE49" s="136"/>
      <c r="AF49" s="136"/>
      <c r="AG49" s="136"/>
      <c r="AI49" s="136"/>
      <c r="AJ49" s="136"/>
      <c r="AK49" s="136"/>
      <c r="AL49" s="136"/>
      <c r="AM49" s="136"/>
      <c r="AO49" s="136"/>
      <c r="AP49" s="136"/>
      <c r="AQ49" s="136"/>
      <c r="AR49" s="136"/>
      <c r="AS49" s="136"/>
      <c r="AU49" s="136"/>
      <c r="AV49" s="136"/>
      <c r="AW49" s="136"/>
      <c r="AX49" s="136"/>
      <c r="AY49" s="136"/>
      <c r="BA49" s="136"/>
      <c r="BB49" s="136"/>
      <c r="BC49" s="136"/>
      <c r="BD49" s="136"/>
      <c r="BE49" s="136"/>
      <c r="BG49" s="136"/>
      <c r="BH49" s="136"/>
      <c r="BI49" s="136"/>
      <c r="BJ49" s="136"/>
      <c r="BK49" s="136"/>
    </row>
    <row r="51" spans="1:69" x14ac:dyDescent="0.4">
      <c r="Q51" s="131"/>
      <c r="R51" s="131"/>
      <c r="S51" s="131"/>
      <c r="T51" s="131"/>
      <c r="U51" s="131"/>
      <c r="W51" s="131"/>
      <c r="X51" s="131"/>
      <c r="Y51" s="131"/>
      <c r="Z51" s="131"/>
      <c r="AA51" s="131"/>
      <c r="AC51" s="131"/>
      <c r="AD51" s="131"/>
      <c r="AE51" s="131"/>
      <c r="AF51" s="131"/>
      <c r="AG51" s="131"/>
      <c r="AI51" s="131"/>
      <c r="AJ51" s="131"/>
      <c r="AK51" s="131"/>
      <c r="AL51" s="131"/>
      <c r="AM51" s="131"/>
      <c r="AO51" s="131"/>
      <c r="AP51" s="131"/>
      <c r="AQ51" s="131"/>
      <c r="AR51" s="131"/>
      <c r="AS51" s="131"/>
      <c r="AU51" s="131"/>
      <c r="AV51" s="131"/>
      <c r="AW51" s="131"/>
      <c r="AX51" s="131"/>
      <c r="AY51" s="131"/>
      <c r="BA51" s="131"/>
      <c r="BB51" s="131"/>
      <c r="BC51" s="131"/>
      <c r="BD51" s="131"/>
      <c r="BE51" s="131"/>
      <c r="BG51" s="131"/>
      <c r="BH51" s="131"/>
      <c r="BI51" s="131"/>
      <c r="BJ51" s="131"/>
      <c r="BK51" s="131"/>
    </row>
    <row r="52" spans="1:69" x14ac:dyDescent="0.4">
      <c r="Q52" s="131"/>
      <c r="R52" s="131"/>
      <c r="S52" s="131"/>
      <c r="T52" s="131"/>
      <c r="U52" s="131"/>
      <c r="W52" s="131"/>
      <c r="X52" s="131"/>
      <c r="Y52" s="131"/>
      <c r="Z52" s="131"/>
      <c r="AA52" s="131"/>
      <c r="AC52" s="131"/>
      <c r="AD52" s="131"/>
      <c r="AE52" s="131"/>
      <c r="AF52" s="131"/>
      <c r="AG52" s="131"/>
      <c r="AI52" s="131"/>
      <c r="AJ52" s="131"/>
      <c r="AK52" s="131"/>
      <c r="AL52" s="131"/>
      <c r="AM52" s="131"/>
      <c r="AO52" s="131"/>
      <c r="AP52" s="131"/>
      <c r="AQ52" s="131"/>
      <c r="AR52" s="131"/>
      <c r="AS52" s="131"/>
      <c r="AU52" s="131"/>
      <c r="AV52" s="131"/>
      <c r="AW52" s="131"/>
      <c r="AX52" s="131"/>
      <c r="AY52" s="131"/>
      <c r="BA52" s="131"/>
      <c r="BB52" s="131"/>
      <c r="BC52" s="131"/>
      <c r="BD52" s="131"/>
      <c r="BE52" s="131"/>
      <c r="BG52" s="131"/>
      <c r="BH52" s="131"/>
      <c r="BI52" s="131"/>
      <c r="BJ52" s="131"/>
      <c r="BK52" s="131"/>
    </row>
    <row r="58" spans="1:69" x14ac:dyDescent="0.4">
      <c r="E58" s="114"/>
      <c r="F58" s="114"/>
      <c r="G58" s="114"/>
      <c r="H58" s="114"/>
      <c r="I58" s="114"/>
      <c r="J58" s="114"/>
      <c r="K58" s="114"/>
      <c r="L58" s="114"/>
      <c r="M58" s="114"/>
      <c r="N58" s="114"/>
      <c r="O58" s="114"/>
      <c r="P58" s="114"/>
    </row>
    <row r="59" spans="1:69" ht="19.8" x14ac:dyDescent="0.65">
      <c r="B59" s="116">
        <v>2018</v>
      </c>
      <c r="E59" s="114"/>
      <c r="F59" s="114"/>
      <c r="G59" s="114"/>
      <c r="H59" s="114"/>
      <c r="I59" s="114"/>
      <c r="J59" s="114"/>
      <c r="K59" s="114"/>
      <c r="L59" s="114"/>
      <c r="M59" s="114"/>
      <c r="N59" s="114"/>
      <c r="O59" s="114"/>
      <c r="P59" s="114"/>
      <c r="Q59" s="117"/>
      <c r="R59" s="117"/>
      <c r="S59" s="117"/>
      <c r="T59" s="117"/>
      <c r="U59" s="117"/>
      <c r="W59" s="117"/>
      <c r="X59" s="117"/>
      <c r="Y59" s="117"/>
      <c r="Z59" s="117"/>
      <c r="AA59" s="117"/>
      <c r="AC59" s="117"/>
      <c r="AD59" s="117"/>
      <c r="AE59" s="117"/>
      <c r="AF59" s="117"/>
      <c r="AG59" s="117"/>
      <c r="AI59" s="117"/>
      <c r="AJ59" s="117"/>
      <c r="AK59" s="117"/>
      <c r="AL59" s="117"/>
      <c r="AM59" s="117"/>
      <c r="AO59" s="117"/>
      <c r="AP59" s="117"/>
      <c r="AQ59" s="117"/>
      <c r="AR59" s="117"/>
      <c r="AS59" s="117"/>
      <c r="AU59" s="117"/>
      <c r="AV59" s="117"/>
      <c r="AW59" s="117"/>
      <c r="AX59" s="117"/>
      <c r="AY59" s="117"/>
      <c r="BA59" s="117"/>
      <c r="BB59" s="117"/>
      <c r="BC59" s="117"/>
      <c r="BD59" s="117"/>
      <c r="BE59" s="117"/>
      <c r="BG59" s="117"/>
      <c r="BH59" s="117"/>
      <c r="BI59" s="117"/>
      <c r="BJ59" s="117"/>
      <c r="BK59" s="117"/>
    </row>
    <row r="60" spans="1:69" x14ac:dyDescent="0.4">
      <c r="A60" s="118"/>
      <c r="B60" s="119"/>
      <c r="C60" s="120"/>
      <c r="D60" s="120"/>
      <c r="E60" s="121"/>
      <c r="F60" s="121"/>
      <c r="G60" s="121"/>
      <c r="H60" s="121"/>
      <c r="I60" s="121"/>
      <c r="J60" s="122"/>
      <c r="K60" s="121"/>
      <c r="L60" s="121"/>
      <c r="M60" s="121"/>
      <c r="N60" s="121"/>
      <c r="O60" s="121"/>
      <c r="P60" s="122"/>
      <c r="Q60" s="121"/>
      <c r="R60" s="121"/>
      <c r="S60" s="121"/>
      <c r="T60" s="121"/>
      <c r="U60" s="121"/>
      <c r="W60" s="121"/>
      <c r="X60" s="121"/>
      <c r="Y60" s="121"/>
      <c r="Z60" s="121"/>
      <c r="AA60" s="121"/>
      <c r="AC60" s="121"/>
      <c r="AD60" s="121"/>
      <c r="AE60" s="121"/>
      <c r="AF60" s="121"/>
      <c r="AG60" s="121"/>
      <c r="AI60" s="121"/>
      <c r="AJ60" s="121"/>
      <c r="AK60" s="121"/>
      <c r="AL60" s="121"/>
      <c r="AM60" s="121"/>
      <c r="AO60" s="121"/>
      <c r="AP60" s="121"/>
      <c r="AQ60" s="121"/>
      <c r="AR60" s="121"/>
      <c r="AS60" s="121"/>
      <c r="AU60" s="121"/>
      <c r="AV60" s="121"/>
      <c r="AW60" s="121"/>
      <c r="AX60" s="121"/>
      <c r="AY60" s="121"/>
      <c r="BA60" s="121"/>
      <c r="BB60" s="121"/>
      <c r="BC60" s="121"/>
      <c r="BD60" s="121"/>
      <c r="BE60" s="121"/>
      <c r="BG60" s="121"/>
      <c r="BH60" s="121"/>
      <c r="BI60" s="121"/>
      <c r="BJ60" s="121"/>
      <c r="BK60" s="121"/>
    </row>
    <row r="61" spans="1:69" x14ac:dyDescent="0.4">
      <c r="B61" s="123" t="s">
        <v>186</v>
      </c>
      <c r="C61" s="321">
        <v>24</v>
      </c>
      <c r="D61" s="124" t="s">
        <v>186</v>
      </c>
      <c r="E61" s="125" t="s">
        <v>193</v>
      </c>
      <c r="F61" s="125" t="s">
        <v>193</v>
      </c>
      <c r="G61" s="125" t="s">
        <v>193</v>
      </c>
      <c r="H61" s="125" t="s">
        <v>193</v>
      </c>
      <c r="I61" s="125" t="s">
        <v>193</v>
      </c>
      <c r="J61" s="126"/>
      <c r="K61" s="125" t="s">
        <v>193</v>
      </c>
      <c r="L61" s="125" t="s">
        <v>193</v>
      </c>
      <c r="M61" s="125" t="s">
        <v>193</v>
      </c>
      <c r="N61" s="125" t="s">
        <v>193</v>
      </c>
      <c r="O61" s="125" t="s">
        <v>193</v>
      </c>
      <c r="P61" s="126"/>
      <c r="Q61" s="125" t="s">
        <v>193</v>
      </c>
      <c r="R61" s="125" t="s">
        <v>193</v>
      </c>
      <c r="S61" s="125" t="s">
        <v>193</v>
      </c>
      <c r="T61" s="125" t="s">
        <v>193</v>
      </c>
      <c r="U61" s="125" t="s">
        <v>193</v>
      </c>
      <c r="W61" s="125" t="s">
        <v>193</v>
      </c>
      <c r="X61" s="125" t="s">
        <v>193</v>
      </c>
      <c r="Y61" s="125" t="s">
        <v>193</v>
      </c>
      <c r="Z61" s="125" t="s">
        <v>193</v>
      </c>
      <c r="AA61" s="125" t="s">
        <v>193</v>
      </c>
      <c r="AC61" s="125" t="s">
        <v>193</v>
      </c>
      <c r="AD61" s="125" t="s">
        <v>193</v>
      </c>
      <c r="AE61" s="125" t="s">
        <v>193</v>
      </c>
      <c r="AF61" s="125" t="s">
        <v>193</v>
      </c>
      <c r="AG61" s="125" t="s">
        <v>193</v>
      </c>
      <c r="AI61" s="125" t="s">
        <v>193</v>
      </c>
      <c r="AJ61" s="125" t="s">
        <v>193</v>
      </c>
      <c r="AK61" s="125" t="s">
        <v>193</v>
      </c>
      <c r="AL61" s="125" t="s">
        <v>193</v>
      </c>
      <c r="AM61" s="125" t="s">
        <v>193</v>
      </c>
      <c r="AO61" s="125" t="s">
        <v>193</v>
      </c>
      <c r="AP61" s="125" t="s">
        <v>193</v>
      </c>
      <c r="AQ61" s="125" t="s">
        <v>193</v>
      </c>
      <c r="AR61" s="125" t="s">
        <v>193</v>
      </c>
      <c r="AS61" s="125" t="s">
        <v>193</v>
      </c>
      <c r="AU61" s="125" t="s">
        <v>193</v>
      </c>
      <c r="AV61" s="125" t="s">
        <v>193</v>
      </c>
      <c r="AW61" s="125" t="s">
        <v>193</v>
      </c>
      <c r="AX61" s="125" t="s">
        <v>193</v>
      </c>
      <c r="AY61" s="125" t="s">
        <v>193</v>
      </c>
      <c r="BA61" s="125" t="s">
        <v>193</v>
      </c>
      <c r="BB61" s="125" t="s">
        <v>193</v>
      </c>
      <c r="BC61" s="125" t="s">
        <v>193</v>
      </c>
      <c r="BD61" s="125" t="s">
        <v>193</v>
      </c>
      <c r="BE61" s="125" t="s">
        <v>193</v>
      </c>
      <c r="BG61" s="125" t="s">
        <v>193</v>
      </c>
      <c r="BH61" s="125" t="s">
        <v>193</v>
      </c>
      <c r="BI61" s="125" t="s">
        <v>193</v>
      </c>
      <c r="BJ61" s="125" t="s">
        <v>193</v>
      </c>
      <c r="BK61" s="125" t="s">
        <v>193</v>
      </c>
      <c r="BM61" s="107" t="s">
        <v>187</v>
      </c>
      <c r="BN61" s="107" t="s">
        <v>188</v>
      </c>
      <c r="BO61" s="107" t="s">
        <v>189</v>
      </c>
      <c r="BP61" s="107" t="s">
        <v>53</v>
      </c>
      <c r="BQ61" s="107" t="s">
        <v>211</v>
      </c>
    </row>
    <row r="62" spans="1:69" x14ac:dyDescent="0.4">
      <c r="B62" s="127" t="s">
        <v>190</v>
      </c>
      <c r="C62" s="322"/>
      <c r="D62" s="128" t="s">
        <v>190</v>
      </c>
      <c r="E62" s="129" t="s">
        <v>193</v>
      </c>
      <c r="F62" s="129" t="s">
        <v>193</v>
      </c>
      <c r="G62" s="129" t="s">
        <v>193</v>
      </c>
      <c r="H62" s="129" t="s">
        <v>193</v>
      </c>
      <c r="I62" s="129" t="s">
        <v>193</v>
      </c>
      <c r="J62" s="130"/>
      <c r="K62" s="129" t="s">
        <v>193</v>
      </c>
      <c r="L62" s="129" t="s">
        <v>193</v>
      </c>
      <c r="M62" s="129" t="s">
        <v>193</v>
      </c>
      <c r="N62" s="129" t="s">
        <v>193</v>
      </c>
      <c r="O62" s="129" t="s">
        <v>193</v>
      </c>
      <c r="P62" s="130"/>
      <c r="Q62" s="129" t="s">
        <v>193</v>
      </c>
      <c r="R62" s="129" t="s">
        <v>193</v>
      </c>
      <c r="S62" s="129" t="s">
        <v>193</v>
      </c>
      <c r="T62" s="129" t="s">
        <v>193</v>
      </c>
      <c r="U62" s="129" t="s">
        <v>193</v>
      </c>
      <c r="W62" s="129" t="s">
        <v>193</v>
      </c>
      <c r="X62" s="129" t="s">
        <v>193</v>
      </c>
      <c r="Y62" s="129" t="s">
        <v>193</v>
      </c>
      <c r="Z62" s="129" t="s">
        <v>193</v>
      </c>
      <c r="AA62" s="129" t="s">
        <v>193</v>
      </c>
      <c r="AC62" s="129" t="s">
        <v>193</v>
      </c>
      <c r="AD62" s="129" t="s">
        <v>193</v>
      </c>
      <c r="AE62" s="129" t="s">
        <v>193</v>
      </c>
      <c r="AF62" s="129" t="s">
        <v>193</v>
      </c>
      <c r="AG62" s="129" t="s">
        <v>193</v>
      </c>
      <c r="AI62" s="129" t="s">
        <v>193</v>
      </c>
      <c r="AJ62" s="129" t="s">
        <v>193</v>
      </c>
      <c r="AK62" s="129" t="s">
        <v>193</v>
      </c>
      <c r="AL62" s="129" t="s">
        <v>193</v>
      </c>
      <c r="AM62" s="129" t="s">
        <v>193</v>
      </c>
      <c r="AO62" s="129" t="s">
        <v>193</v>
      </c>
      <c r="AP62" s="129" t="s">
        <v>193</v>
      </c>
      <c r="AQ62" s="129" t="s">
        <v>193</v>
      </c>
      <c r="AR62" s="129" t="s">
        <v>193</v>
      </c>
      <c r="AS62" s="129" t="s">
        <v>193</v>
      </c>
      <c r="AU62" s="129" t="s">
        <v>193</v>
      </c>
      <c r="AV62" s="129" t="s">
        <v>193</v>
      </c>
      <c r="AW62" s="129" t="s">
        <v>193</v>
      </c>
      <c r="AX62" s="129" t="s">
        <v>193</v>
      </c>
      <c r="AY62" s="129" t="s">
        <v>193</v>
      </c>
      <c r="BA62" s="129" t="s">
        <v>193</v>
      </c>
      <c r="BB62" s="129" t="s">
        <v>193</v>
      </c>
      <c r="BC62" s="129" t="s">
        <v>193</v>
      </c>
      <c r="BD62" s="129" t="s">
        <v>193</v>
      </c>
      <c r="BE62" s="129" t="s">
        <v>193</v>
      </c>
      <c r="BG62" s="129" t="s">
        <v>193</v>
      </c>
      <c r="BH62" s="129" t="s">
        <v>193</v>
      </c>
      <c r="BI62" s="129" t="s">
        <v>193</v>
      </c>
      <c r="BJ62" s="129" t="s">
        <v>193</v>
      </c>
      <c r="BK62" s="129" t="s">
        <v>193</v>
      </c>
      <c r="BM62" s="131">
        <v>1580.3746108493135</v>
      </c>
      <c r="BN62" s="131">
        <v>1436.4879800671438</v>
      </c>
      <c r="BO62" s="131">
        <v>765.94516188429145</v>
      </c>
      <c r="BP62" s="131">
        <v>690.83681014107037</v>
      </c>
      <c r="BQ62" s="131">
        <v>44.51373035421387</v>
      </c>
    </row>
    <row r="63" spans="1:69" x14ac:dyDescent="0.4">
      <c r="A63" s="118"/>
      <c r="B63" s="132"/>
      <c r="C63" s="133"/>
      <c r="D63" s="134" t="s">
        <v>191</v>
      </c>
      <c r="E63" s="135">
        <f>'Table U7'!E$11*$BG63</f>
        <v>271.50487127907621</v>
      </c>
      <c r="F63" s="135">
        <f>'Table U7'!F$11*$BH63</f>
        <v>15.129217260328737</v>
      </c>
      <c r="G63" s="135">
        <f>'Table U7'!G$11*$BI63</f>
        <v>540.8244929989113</v>
      </c>
      <c r="H63" s="135">
        <f>'Table U7'!H$11*$BJ63</f>
        <v>446.81369375861891</v>
      </c>
      <c r="I63" s="135">
        <f>SUM(E63:H63)</f>
        <v>1274.2722752969353</v>
      </c>
      <c r="J63" s="135"/>
      <c r="K63" s="135">
        <f>'Table U7'!K$11*$BG63</f>
        <v>0</v>
      </c>
      <c r="L63" s="135">
        <f>'Table U7'!L$11*$BH63</f>
        <v>0</v>
      </c>
      <c r="M63" s="135">
        <f>'Table U7'!M$11*$BI63</f>
        <v>0</v>
      </c>
      <c r="N63" s="135">
        <f>'Table U7'!N$11*$BJ63</f>
        <v>0</v>
      </c>
      <c r="O63" s="135">
        <f>SUM(K63:N63)</f>
        <v>0</v>
      </c>
      <c r="P63" s="135"/>
      <c r="Q63" s="135">
        <f>'Table U7'!Q$11*$BG63</f>
        <v>0</v>
      </c>
      <c r="R63" s="135">
        <f>'Table U7'!R$11*$BH63</f>
        <v>0</v>
      </c>
      <c r="S63" s="135">
        <f>'Table U7'!S$11*$BI63</f>
        <v>0</v>
      </c>
      <c r="T63" s="135">
        <f>'Table U7'!T$11*$BJ63</f>
        <v>0</v>
      </c>
      <c r="U63" s="135">
        <f>SUM(Q63:T63)</f>
        <v>0</v>
      </c>
      <c r="V63" s="118"/>
      <c r="W63" s="135">
        <f>'Table U7'!W$11*$BG63</f>
        <v>0</v>
      </c>
      <c r="X63" s="135">
        <f>'Table U7'!X$11*$BH63</f>
        <v>0</v>
      </c>
      <c r="Y63" s="135">
        <f>'Table U7'!Y$11*$BI63</f>
        <v>0</v>
      </c>
      <c r="Z63" s="135">
        <f>'Table U7'!Z$11*$BJ63</f>
        <v>70.10736309528383</v>
      </c>
      <c r="AA63" s="135">
        <f>SUM(W63:Z63)</f>
        <v>70.10736309528383</v>
      </c>
      <c r="AB63" s="118"/>
      <c r="AC63" s="135">
        <f>'Table U7'!AC$11*$BG63</f>
        <v>0</v>
      </c>
      <c r="AD63" s="135">
        <f>'Table U7'!AD$11*$BH63</f>
        <v>0</v>
      </c>
      <c r="AE63" s="135">
        <f>'Table U7'!AE$11*$BI63</f>
        <v>0</v>
      </c>
      <c r="AF63" s="135">
        <f>'Table U7'!AF$11*$BJ63</f>
        <v>0</v>
      </c>
      <c r="AG63" s="135">
        <f>SUM(AC63:AF63)</f>
        <v>0</v>
      </c>
      <c r="AH63" s="118"/>
      <c r="AI63" s="135">
        <f>'Table U7'!AI$11*$BG63</f>
        <v>0</v>
      </c>
      <c r="AJ63" s="135">
        <f>'Table U7'!AJ$11*$BH63</f>
        <v>0</v>
      </c>
      <c r="AK63" s="135">
        <f>'Table U7'!AK$11*$BI63</f>
        <v>0</v>
      </c>
      <c r="AL63" s="135">
        <f>'Table U7'!AL$11*$BJ63</f>
        <v>0</v>
      </c>
      <c r="AM63" s="135">
        <f>SUM(AI63:AL63)</f>
        <v>0</v>
      </c>
      <c r="AN63" s="118"/>
      <c r="AO63" s="135">
        <f>'Table U7'!AO$11*$BG63</f>
        <v>0</v>
      </c>
      <c r="AP63" s="135">
        <f>'Table U7'!AP$11*$BH63</f>
        <v>0</v>
      </c>
      <c r="AQ63" s="135">
        <f>'Table U7'!AQ$11*$BI63</f>
        <v>0</v>
      </c>
      <c r="AR63" s="135">
        <f>'Table U7'!AR$11*$BJ63</f>
        <v>0</v>
      </c>
      <c r="AS63" s="135">
        <f>SUM(AO63:AR63)</f>
        <v>0</v>
      </c>
      <c r="AT63" s="118"/>
      <c r="AU63" s="135">
        <f>'Table U7'!AU$11*$BG63</f>
        <v>0</v>
      </c>
      <c r="AV63" s="135">
        <f>'Table U7'!AV$11*$BH63</f>
        <v>0</v>
      </c>
      <c r="AW63" s="135">
        <f>'Table U7'!AW$11*$BI63</f>
        <v>0</v>
      </c>
      <c r="AX63" s="135">
        <f>'Table U7'!AX$11*$BJ63</f>
        <v>0</v>
      </c>
      <c r="AY63" s="135">
        <f>SUM(AU63:AX63)</f>
        <v>0</v>
      </c>
      <c r="AZ63" s="118"/>
      <c r="BA63" s="135">
        <f>'Table U7'!BA$11*$BG63</f>
        <v>33.188862024711291</v>
      </c>
      <c r="BB63" s="135">
        <f>'Table U7'!BB$11*$BH63</f>
        <v>1.849401455780169</v>
      </c>
      <c r="BC63" s="135">
        <f>'Table U7'!BC$11*$BI63</f>
        <v>66.110598285639611</v>
      </c>
      <c r="BD63" s="135">
        <f>'Table U7'!BD$11*$BJ63</f>
        <v>54.618681289381456</v>
      </c>
      <c r="BE63" s="135">
        <f>SUM(BA63:BD63)</f>
        <v>155.76754305551253</v>
      </c>
      <c r="BF63" s="118"/>
      <c r="BG63" s="135">
        <v>304.6937333037875</v>
      </c>
      <c r="BH63" s="135">
        <v>16.978618716108905</v>
      </c>
      <c r="BI63" s="135">
        <v>606.93509128455094</v>
      </c>
      <c r="BJ63" s="135">
        <v>571.53973814328413</v>
      </c>
      <c r="BK63" s="135">
        <f t="shared" ref="BK63:BK65" si="340">SUM(BG63:BJ63)</f>
        <v>1500.1471814477313</v>
      </c>
      <c r="BL63" s="136">
        <f>BK63-SUM(I63,O63,U63,AA63,AG63,AM63,AS63,AY63,BE63)</f>
        <v>0</v>
      </c>
      <c r="BM63" s="118"/>
      <c r="BN63" s="118"/>
      <c r="BO63" s="118"/>
      <c r="BP63" s="136">
        <v>18414.857669875073</v>
      </c>
      <c r="BQ63" s="118"/>
    </row>
    <row r="64" spans="1:69" x14ac:dyDescent="0.4">
      <c r="B64" s="317" t="s">
        <v>192</v>
      </c>
      <c r="C64" s="137" t="s">
        <v>71</v>
      </c>
      <c r="D64" s="138" t="s">
        <v>72</v>
      </c>
      <c r="E64" s="125">
        <f>'Table U7'!E$12*$BG64</f>
        <v>0</v>
      </c>
      <c r="F64" s="125">
        <f>'Table U7'!F$12*$BH64</f>
        <v>113.52031738651603</v>
      </c>
      <c r="G64" s="125">
        <f>'Table U7'!G$12*$BI64</f>
        <v>71.174997720103036</v>
      </c>
      <c r="H64" s="125">
        <f>'Table U7'!H$12*$BJ64</f>
        <v>60.094535721326999</v>
      </c>
      <c r="I64" s="125">
        <f t="shared" ref="I64:I65" si="341">SUM(E64:H64)</f>
        <v>244.78985082794605</v>
      </c>
      <c r="J64" s="126"/>
      <c r="K64" s="125">
        <f>'Table U7'!K$12*$BG64</f>
        <v>0</v>
      </c>
      <c r="L64" s="125">
        <f>'Table U7'!L$12*$BH64</f>
        <v>8.4970297444997041</v>
      </c>
      <c r="M64" s="125">
        <f>'Table U7'!M$12*$BI64</f>
        <v>5.3274698892292678</v>
      </c>
      <c r="N64" s="125">
        <f>'Table U7'!N$12*$BJ64</f>
        <v>4.4980939911172904</v>
      </c>
      <c r="O64" s="125">
        <f t="shared" ref="O64:O65" si="342">SUM(K64:N64)</f>
        <v>18.322593624846263</v>
      </c>
      <c r="P64" s="126"/>
      <c r="Q64" s="125">
        <f>'Table U7'!Q$12*$BG64</f>
        <v>0</v>
      </c>
      <c r="R64" s="125">
        <f>'Table U7'!R$12*$BH64</f>
        <v>8.0211960788077192</v>
      </c>
      <c r="S64" s="125">
        <f>'Table U7'!S$12*$BI64</f>
        <v>5.0291315754324275</v>
      </c>
      <c r="T64" s="125">
        <f>'Table U7'!T$12*$BJ64</f>
        <v>4.2462007276147204</v>
      </c>
      <c r="U64" s="125">
        <f t="shared" ref="U64:U65" si="343">SUM(Q64:T64)</f>
        <v>17.296528381854866</v>
      </c>
      <c r="W64" s="125">
        <f>'Table U7'!W$12*$BG64</f>
        <v>0</v>
      </c>
      <c r="X64" s="125">
        <f>'Table U7'!X$12*$BH64</f>
        <v>0</v>
      </c>
      <c r="Y64" s="125">
        <f>'Table U7'!Y$12*$BI64</f>
        <v>0</v>
      </c>
      <c r="Z64" s="125">
        <f>'Table U7'!Z$12*$BJ64</f>
        <v>43.541539842607136</v>
      </c>
      <c r="AA64" s="125">
        <f t="shared" ref="AA64:AA65" si="344">SUM(W64:Z64)</f>
        <v>43.541539842607136</v>
      </c>
      <c r="AC64" s="125">
        <f>'Table U7'!AC$12*$BG64</f>
        <v>0</v>
      </c>
      <c r="AD64" s="125">
        <f>'Table U7'!AD$12*$BH64</f>
        <v>0</v>
      </c>
      <c r="AE64" s="125">
        <f>'Table U7'!AE$12*$BI64</f>
        <v>0</v>
      </c>
      <c r="AF64" s="125">
        <f>'Table U7'!AF$12*$BJ64</f>
        <v>0</v>
      </c>
      <c r="AG64" s="125">
        <f t="shared" ref="AG64:AG65" si="345">SUM(AC64:AF64)</f>
        <v>0</v>
      </c>
      <c r="AI64" s="125">
        <f>'Table U7'!AI$12*$BG64</f>
        <v>0</v>
      </c>
      <c r="AJ64" s="125">
        <f>'Table U7'!AJ$12*$BH64</f>
        <v>0</v>
      </c>
      <c r="AK64" s="125">
        <f>'Table U7'!AK$12*$BI64</f>
        <v>0</v>
      </c>
      <c r="AL64" s="125">
        <f>'Table U7'!AL$12*$BJ64</f>
        <v>0</v>
      </c>
      <c r="AM64" s="125">
        <f t="shared" ref="AM64:AM65" si="346">SUM(AI64:AL64)</f>
        <v>0</v>
      </c>
      <c r="AO64" s="125">
        <f>'Table U7'!AO$12*$BG64</f>
        <v>0</v>
      </c>
      <c r="AP64" s="125">
        <f>'Table U7'!AP$12*$BH64</f>
        <v>0</v>
      </c>
      <c r="AQ64" s="125">
        <f>'Table U7'!AQ$12*$BI64</f>
        <v>0</v>
      </c>
      <c r="AR64" s="125">
        <f>'Table U7'!AR$12*$BJ64</f>
        <v>0</v>
      </c>
      <c r="AS64" s="125">
        <f t="shared" ref="AS64:AS65" si="347">SUM(AO64:AR64)</f>
        <v>0</v>
      </c>
      <c r="AU64" s="125">
        <f>'Table U7'!AU$12*$BG64</f>
        <v>0</v>
      </c>
      <c r="AV64" s="125">
        <f>'Table U7'!AV$12*$BH64</f>
        <v>2.2432158525479222</v>
      </c>
      <c r="AW64" s="125">
        <f>'Table U7'!AW$12*$BI64</f>
        <v>1.406452050756527</v>
      </c>
      <c r="AX64" s="125">
        <f>'Table U7'!AX$12*$BJ64</f>
        <v>1.1874968136549646</v>
      </c>
      <c r="AY64" s="125">
        <f t="shared" ref="AY64:AY65" si="348">SUM(AU64:AX64)</f>
        <v>4.8371647169594141</v>
      </c>
      <c r="BA64" s="125">
        <f>'Table U7'!BA$12*$BG64</f>
        <v>0</v>
      </c>
      <c r="BB64" s="125">
        <f>'Table U7'!BB$12*$BH64</f>
        <v>12.09977035616758</v>
      </c>
      <c r="BC64" s="125">
        <f>'Table U7'!BC$12*$BI64</f>
        <v>7.5863171222624803</v>
      </c>
      <c r="BD64" s="125">
        <f>'Table U7'!BD$12*$BJ64</f>
        <v>6.405285843351022</v>
      </c>
      <c r="BE64" s="125">
        <f t="shared" ref="BE64:BE65" si="349">SUM(BA64:BD64)</f>
        <v>26.091373321781084</v>
      </c>
      <c r="BG64" s="125">
        <v>0</v>
      </c>
      <c r="BH64" s="125">
        <v>144.38152941853897</v>
      </c>
      <c r="BI64" s="125">
        <v>90.524368357783729</v>
      </c>
      <c r="BJ64" s="125">
        <v>119.97315293967213</v>
      </c>
      <c r="BK64" s="125">
        <f t="shared" si="340"/>
        <v>354.87905071599482</v>
      </c>
    </row>
    <row r="65" spans="1:69" x14ac:dyDescent="0.4">
      <c r="B65" s="318"/>
      <c r="C65" s="139">
        <v>23</v>
      </c>
      <c r="D65" s="140" t="s">
        <v>85</v>
      </c>
      <c r="E65" s="141">
        <f>'Table U7'!E$13*$BG65</f>
        <v>315.15118498194516</v>
      </c>
      <c r="F65" s="141">
        <f>'Table U7'!F$13*$BH65</f>
        <v>33.592898860894564</v>
      </c>
      <c r="G65" s="141">
        <f>'Table U7'!G$13*$BI65</f>
        <v>901.33741917708187</v>
      </c>
      <c r="H65" s="141">
        <f>'Table U7'!H$13*$BJ65</f>
        <v>212.4296985059548</v>
      </c>
      <c r="I65" s="141">
        <f t="shared" si="341"/>
        <v>1462.5112015258762</v>
      </c>
      <c r="J65" s="126"/>
      <c r="K65" s="141">
        <f>'Table U7'!K$13*$BG65</f>
        <v>23.589160552540815</v>
      </c>
      <c r="L65" s="141">
        <f>'Table U7'!L$13*$BH65</f>
        <v>2.5144385374921074</v>
      </c>
      <c r="M65" s="141">
        <f>'Table U7'!M$13*$BI65</f>
        <v>67.465375686907308</v>
      </c>
      <c r="N65" s="141">
        <f>'Table U7'!N$13*$BJ65</f>
        <v>15.900426534876861</v>
      </c>
      <c r="O65" s="141">
        <f t="shared" si="342"/>
        <v>109.46940131181708</v>
      </c>
      <c r="P65" s="126"/>
      <c r="Q65" s="141">
        <f>'Table U7'!Q$13*$BG65</f>
        <v>22.268167561598521</v>
      </c>
      <c r="R65" s="141">
        <f>'Table U7'!R$13*$BH65</f>
        <v>2.373629979392549</v>
      </c>
      <c r="S65" s="141">
        <f>'Table U7'!S$13*$BI65</f>
        <v>63.687314648440491</v>
      </c>
      <c r="T65" s="141">
        <f>'Table U7'!T$13*$BJ65</f>
        <v>15.01000264892375</v>
      </c>
      <c r="U65" s="141">
        <f t="shared" si="343"/>
        <v>103.3391148383553</v>
      </c>
      <c r="W65" s="141">
        <f>'Table U7'!W$13*$BG65</f>
        <v>0</v>
      </c>
      <c r="X65" s="141">
        <f>'Table U7'!X$13*$BH65</f>
        <v>0</v>
      </c>
      <c r="Y65" s="141">
        <f>'Table U7'!Y$13*$BI65</f>
        <v>0</v>
      </c>
      <c r="Z65" s="141">
        <f>'Table U7'!Z$13*$BJ65</f>
        <v>153.91609353872559</v>
      </c>
      <c r="AA65" s="141">
        <f t="shared" si="344"/>
        <v>153.91609353872559</v>
      </c>
      <c r="AC65" s="141">
        <f>'Table U7'!AC$13*$BG65</f>
        <v>0</v>
      </c>
      <c r="AD65" s="141">
        <f>'Table U7'!AD$13*$BH65</f>
        <v>0</v>
      </c>
      <c r="AE65" s="141">
        <f>'Table U7'!AE$13*$BI65</f>
        <v>0</v>
      </c>
      <c r="AF65" s="141">
        <f>'Table U7'!AF$13*$BJ65</f>
        <v>0</v>
      </c>
      <c r="AG65" s="141">
        <f t="shared" si="345"/>
        <v>0</v>
      </c>
      <c r="AI65" s="141">
        <f>'Table U7'!AI$13*$BG65</f>
        <v>0</v>
      </c>
      <c r="AJ65" s="141">
        <f>'Table U7'!AJ$13*$BH65</f>
        <v>0</v>
      </c>
      <c r="AK65" s="141">
        <f>'Table U7'!AK$13*$BI65</f>
        <v>0</v>
      </c>
      <c r="AL65" s="141">
        <f>'Table U7'!AL$13*$BJ65</f>
        <v>0</v>
      </c>
      <c r="AM65" s="141">
        <f t="shared" si="346"/>
        <v>0</v>
      </c>
      <c r="AO65" s="141">
        <f>'Table U7'!AO$13*$BG65</f>
        <v>0</v>
      </c>
      <c r="AP65" s="141">
        <f>'Table U7'!AP$13*$BH65</f>
        <v>0</v>
      </c>
      <c r="AQ65" s="141">
        <f>'Table U7'!AQ$13*$BI65</f>
        <v>0</v>
      </c>
      <c r="AR65" s="141">
        <f>'Table U7'!AR$13*$BJ65</f>
        <v>0</v>
      </c>
      <c r="AS65" s="141">
        <f t="shared" si="347"/>
        <v>0</v>
      </c>
      <c r="AU65" s="141">
        <f>'Table U7'!AU$13*$BG65</f>
        <v>6.2275383858707736</v>
      </c>
      <c r="AV65" s="141">
        <f>'Table U7'!AV$13*$BH65</f>
        <v>0.66381177389791646</v>
      </c>
      <c r="AW65" s="141">
        <f>'Table U7'!AW$13*$BI65</f>
        <v>17.810859181343535</v>
      </c>
      <c r="AX65" s="141">
        <f>'Table U7'!AX$13*$BJ65</f>
        <v>4.1977126052074896</v>
      </c>
      <c r="AY65" s="141">
        <f t="shared" si="348"/>
        <v>28.899921946319711</v>
      </c>
      <c r="BA65" s="141">
        <f>'Table U7'!BA$13*$BG65</f>
        <v>33.590964626818121</v>
      </c>
      <c r="BB65" s="141">
        <f>'Table U7'!BB$13*$BH65</f>
        <v>3.5805604773887625</v>
      </c>
      <c r="BC65" s="141">
        <f>'Table U7'!BC$13*$BI65</f>
        <v>96.070694978156055</v>
      </c>
      <c r="BD65" s="141">
        <f>'Table U7'!BD$13*$BJ65</f>
        <v>22.642207385664651</v>
      </c>
      <c r="BE65" s="141">
        <f t="shared" si="349"/>
        <v>155.88442746802758</v>
      </c>
      <c r="BG65" s="141">
        <v>400.82701610877342</v>
      </c>
      <c r="BH65" s="141">
        <v>42.7253396290659</v>
      </c>
      <c r="BI65" s="141">
        <v>1146.3716636719294</v>
      </c>
      <c r="BJ65" s="141">
        <v>424.09614121935323</v>
      </c>
      <c r="BK65" s="141">
        <f t="shared" si="340"/>
        <v>2014.0201606291221</v>
      </c>
    </row>
    <row r="66" spans="1:69" x14ac:dyDescent="0.4">
      <c r="A66" s="118"/>
      <c r="B66" s="142"/>
      <c r="C66" s="143"/>
      <c r="D66" s="118" t="s">
        <v>194</v>
      </c>
      <c r="E66" s="122">
        <f>SUM(E64:E65)</f>
        <v>315.15118498194516</v>
      </c>
      <c r="F66" s="122">
        <f t="shared" ref="F66" si="350">SUM(F64:F65)</f>
        <v>147.11321624741061</v>
      </c>
      <c r="G66" s="122">
        <f t="shared" ref="G66" si="351">SUM(G64:G65)</f>
        <v>972.51241689718495</v>
      </c>
      <c r="H66" s="122">
        <f t="shared" ref="H66" si="352">SUM(H64:H65)</f>
        <v>272.5242342272818</v>
      </c>
      <c r="I66" s="135">
        <f>SUM(E66:H66)</f>
        <v>1707.3010523538226</v>
      </c>
      <c r="J66" s="122"/>
      <c r="K66" s="122">
        <f>SUM(K64:K65)</f>
        <v>23.589160552540815</v>
      </c>
      <c r="L66" s="122">
        <f t="shared" ref="L66" si="353">SUM(L64:L65)</f>
        <v>11.011468281991812</v>
      </c>
      <c r="M66" s="122">
        <f t="shared" ref="M66" si="354">SUM(M64:M65)</f>
        <v>72.792845576136571</v>
      </c>
      <c r="N66" s="122">
        <f t="shared" ref="N66" si="355">SUM(N64:N65)</f>
        <v>20.398520525994151</v>
      </c>
      <c r="O66" s="135">
        <f>SUM(K66:N66)</f>
        <v>127.79199493666334</v>
      </c>
      <c r="P66" s="122"/>
      <c r="Q66" s="122">
        <f>SUM(Q64:Q65)</f>
        <v>22.268167561598521</v>
      </c>
      <c r="R66" s="122">
        <f t="shared" ref="R66" si="356">SUM(R64:R65)</f>
        <v>10.394826058200268</v>
      </c>
      <c r="S66" s="122">
        <f t="shared" ref="S66" si="357">SUM(S64:S65)</f>
        <v>68.716446223872921</v>
      </c>
      <c r="T66" s="122">
        <f t="shared" ref="T66" si="358">SUM(T64:T65)</f>
        <v>19.256203376538473</v>
      </c>
      <c r="U66" s="135">
        <f>SUM(Q66:T66)</f>
        <v>120.6356432202102</v>
      </c>
      <c r="V66" s="118"/>
      <c r="W66" s="122">
        <f>SUM(W64:W65)</f>
        <v>0</v>
      </c>
      <c r="X66" s="122">
        <f t="shared" ref="X66" si="359">SUM(X64:X65)</f>
        <v>0</v>
      </c>
      <c r="Y66" s="122">
        <f t="shared" ref="Y66" si="360">SUM(Y64:Y65)</f>
        <v>0</v>
      </c>
      <c r="Z66" s="122">
        <f t="shared" ref="Z66" si="361">SUM(Z64:Z65)</f>
        <v>197.45763338133273</v>
      </c>
      <c r="AA66" s="135">
        <f>SUM(W66:Z66)</f>
        <v>197.45763338133273</v>
      </c>
      <c r="AB66" s="118"/>
      <c r="AC66" s="122">
        <f>SUM(AC64:AC65)</f>
        <v>0</v>
      </c>
      <c r="AD66" s="122">
        <f t="shared" ref="AD66" si="362">SUM(AD64:AD65)</f>
        <v>0</v>
      </c>
      <c r="AE66" s="122">
        <f t="shared" ref="AE66" si="363">SUM(AE64:AE65)</f>
        <v>0</v>
      </c>
      <c r="AF66" s="122">
        <f t="shared" ref="AF66" si="364">SUM(AF64:AF65)</f>
        <v>0</v>
      </c>
      <c r="AG66" s="135">
        <f>SUM(AC66:AF66)</f>
        <v>0</v>
      </c>
      <c r="AH66" s="118"/>
      <c r="AI66" s="122">
        <f>SUM(AI64:AI65)</f>
        <v>0</v>
      </c>
      <c r="AJ66" s="122">
        <f t="shared" ref="AJ66" si="365">SUM(AJ64:AJ65)</f>
        <v>0</v>
      </c>
      <c r="AK66" s="122">
        <f t="shared" ref="AK66" si="366">SUM(AK64:AK65)</f>
        <v>0</v>
      </c>
      <c r="AL66" s="122">
        <f t="shared" ref="AL66" si="367">SUM(AL64:AL65)</f>
        <v>0</v>
      </c>
      <c r="AM66" s="135">
        <f>SUM(AI66:AL66)</f>
        <v>0</v>
      </c>
      <c r="AN66" s="118"/>
      <c r="AO66" s="122">
        <f>SUM(AO64:AO65)</f>
        <v>0</v>
      </c>
      <c r="AP66" s="122">
        <f t="shared" ref="AP66" si="368">SUM(AP64:AP65)</f>
        <v>0</v>
      </c>
      <c r="AQ66" s="122">
        <f t="shared" ref="AQ66" si="369">SUM(AQ64:AQ65)</f>
        <v>0</v>
      </c>
      <c r="AR66" s="122">
        <f t="shared" ref="AR66" si="370">SUM(AR64:AR65)</f>
        <v>0</v>
      </c>
      <c r="AS66" s="135">
        <f>SUM(AO66:AR66)</f>
        <v>0</v>
      </c>
      <c r="AT66" s="118"/>
      <c r="AU66" s="122">
        <f>SUM(AU64:AU65)</f>
        <v>6.2275383858707736</v>
      </c>
      <c r="AV66" s="122">
        <f t="shared" ref="AV66" si="371">SUM(AV64:AV65)</f>
        <v>2.9070276264458386</v>
      </c>
      <c r="AW66" s="122">
        <f t="shared" ref="AW66" si="372">SUM(AW64:AW65)</f>
        <v>19.217311232100062</v>
      </c>
      <c r="AX66" s="122">
        <f t="shared" ref="AX66" si="373">SUM(AX64:AX65)</f>
        <v>5.3852094188624537</v>
      </c>
      <c r="AY66" s="135">
        <f>SUM(AU66:AX66)</f>
        <v>33.737086663279129</v>
      </c>
      <c r="AZ66" s="118"/>
      <c r="BA66" s="122">
        <f>SUM(BA64:BA65)</f>
        <v>33.590964626818121</v>
      </c>
      <c r="BB66" s="122">
        <f t="shared" ref="BB66" si="374">SUM(BB64:BB65)</f>
        <v>15.680330833556344</v>
      </c>
      <c r="BC66" s="122">
        <f t="shared" ref="BC66" si="375">SUM(BC64:BC65)</f>
        <v>103.65701210041854</v>
      </c>
      <c r="BD66" s="122">
        <f t="shared" ref="BD66" si="376">SUM(BD64:BD65)</f>
        <v>29.047493229015672</v>
      </c>
      <c r="BE66" s="135">
        <f>SUM(BA66:BD66)</f>
        <v>181.97580078980866</v>
      </c>
      <c r="BF66" s="118"/>
      <c r="BG66" s="122">
        <f>SUM(BG64:BG65)</f>
        <v>400.82701610877342</v>
      </c>
      <c r="BH66" s="122">
        <f t="shared" ref="BH66" si="377">SUM(BH64:BH65)</f>
        <v>187.10686904760487</v>
      </c>
      <c r="BI66" s="122">
        <f t="shared" ref="BI66" si="378">SUM(BI64:BI65)</f>
        <v>1236.8960320297131</v>
      </c>
      <c r="BJ66" s="122">
        <f t="shared" ref="BJ66" si="379">SUM(BJ64:BJ65)</f>
        <v>544.06929415902539</v>
      </c>
      <c r="BK66" s="122">
        <f t="shared" ref="BK66" si="380">SUM(BK64:BK65)</f>
        <v>2368.8992113451168</v>
      </c>
      <c r="BL66" s="136">
        <f>BK66-SUM(I66,O66,U66,AA66,AG66,AM66,AS66,AY66,BE66)</f>
        <v>0</v>
      </c>
      <c r="BM66" s="118"/>
      <c r="BN66" s="118"/>
      <c r="BO66" s="118"/>
      <c r="BP66" s="136">
        <f>BP63-BK97</f>
        <v>0</v>
      </c>
      <c r="BQ66" s="118"/>
    </row>
    <row r="67" spans="1:69" x14ac:dyDescent="0.4">
      <c r="B67" s="317" t="s">
        <v>195</v>
      </c>
      <c r="C67" s="137">
        <v>20</v>
      </c>
      <c r="D67" s="138" t="s">
        <v>82</v>
      </c>
      <c r="E67" s="125">
        <f>'Table U7'!E$15*$BG67</f>
        <v>5.3208985223667939</v>
      </c>
      <c r="F67" s="125">
        <f>'Table U7'!F$15*$BH67</f>
        <v>17.35984607016427</v>
      </c>
      <c r="G67" s="125">
        <f>'Table U7'!G$15*$BI67</f>
        <v>241.48610262384852</v>
      </c>
      <c r="H67" s="125">
        <f>'Table U7'!H$15*$BJ67</f>
        <v>32.728351633136761</v>
      </c>
      <c r="I67" s="125">
        <f t="shared" ref="I67:I68" si="381">SUM(E67:H67)</f>
        <v>296.89519884951636</v>
      </c>
      <c r="J67" s="126"/>
      <c r="K67" s="125">
        <f>'Table U7'!K$15*$BG67</f>
        <v>14.689117800366471</v>
      </c>
      <c r="L67" s="125">
        <f>'Table U7'!L$15*$BH67</f>
        <v>47.924391500600329</v>
      </c>
      <c r="M67" s="125">
        <f>'Table U7'!M$15*$BI67</f>
        <v>666.6576695048974</v>
      </c>
      <c r="N67" s="125">
        <f>'Table U7'!N$15*$BJ67</f>
        <v>90.35139657899721</v>
      </c>
      <c r="O67" s="125">
        <f t="shared" ref="O67:O68" si="382">SUM(K67:N67)</f>
        <v>819.62257538486142</v>
      </c>
      <c r="P67" s="126"/>
      <c r="Q67" s="125">
        <f>'Table U7'!Q$15*$BG67</f>
        <v>8.0712014296694505</v>
      </c>
      <c r="R67" s="125">
        <f>'Table U7'!R$15*$BH67</f>
        <v>26.332923627723481</v>
      </c>
      <c r="S67" s="125">
        <f>'Table U7'!S$15*$BI67</f>
        <v>366.30711308433985</v>
      </c>
      <c r="T67" s="125">
        <f>'Table U7'!T$15*$BJ67</f>
        <v>49.645208864948991</v>
      </c>
      <c r="U67" s="125">
        <f t="shared" ref="U67:U68" si="383">SUM(Q67:T67)</f>
        <v>450.35644700668178</v>
      </c>
      <c r="W67" s="125">
        <f>'Table U7'!W$15*$BG67</f>
        <v>0</v>
      </c>
      <c r="X67" s="125">
        <f>'Table U7'!X$15*$BH67</f>
        <v>0</v>
      </c>
      <c r="Y67" s="125">
        <f>'Table U7'!Y$15*$BI67</f>
        <v>0</v>
      </c>
      <c r="Z67" s="125">
        <f>'Table U7'!Z$15*$BJ67</f>
        <v>631.66548323341783</v>
      </c>
      <c r="AA67" s="125">
        <f t="shared" ref="AA67:AA68" si="384">SUM(W67:Z67)</f>
        <v>631.66548323341783</v>
      </c>
      <c r="AC67" s="125">
        <f>'Table U7'!AC$15*$BG67</f>
        <v>0</v>
      </c>
      <c r="AD67" s="125">
        <f>'Table U7'!AD$15*$BH67</f>
        <v>0</v>
      </c>
      <c r="AE67" s="125">
        <f>'Table U7'!AE$15*$BI67</f>
        <v>0</v>
      </c>
      <c r="AF67" s="125">
        <f>'Table U7'!AF$15*$BJ67</f>
        <v>163.08185957311372</v>
      </c>
      <c r="AG67" s="125">
        <f t="shared" ref="AG67:AG68" si="385">SUM(AC67:AF67)</f>
        <v>163.08185957311372</v>
      </c>
      <c r="AI67" s="125">
        <f>'Table U7'!AI$15*$BG67</f>
        <v>0</v>
      </c>
      <c r="AJ67" s="125">
        <f>'Table U7'!AJ$15*$BH67</f>
        <v>0</v>
      </c>
      <c r="AK67" s="125">
        <f>'Table U7'!AK$15*$BI67</f>
        <v>0</v>
      </c>
      <c r="AL67" s="125">
        <f>'Table U7'!AL$15*$BJ67</f>
        <v>0</v>
      </c>
      <c r="AM67" s="125">
        <f t="shared" ref="AM67:AM68" si="386">SUM(AI67:AL67)</f>
        <v>0</v>
      </c>
      <c r="AO67" s="125">
        <f>'Table U7'!AO$15*$BG67</f>
        <v>0</v>
      </c>
      <c r="AP67" s="125">
        <f>'Table U7'!AP$15*$BH67</f>
        <v>0</v>
      </c>
      <c r="AQ67" s="125">
        <f>'Table U7'!AQ$15*$BI67</f>
        <v>0</v>
      </c>
      <c r="AR67" s="125">
        <f>'Table U7'!AR$15*$BJ67</f>
        <v>178.57832586739147</v>
      </c>
      <c r="AS67" s="125">
        <f t="shared" ref="AS67:AS68" si="387">SUM(AO67:AR67)</f>
        <v>178.57832586739147</v>
      </c>
      <c r="AU67" s="125">
        <f>'Table U7'!AU$15*$BG67</f>
        <v>1.1720040798164737</v>
      </c>
      <c r="AV67" s="125">
        <f>'Table U7'!AV$15*$BH67</f>
        <v>3.8237546410053436</v>
      </c>
      <c r="AW67" s="125">
        <f>'Table U7'!AW$15*$BI67</f>
        <v>53.190771503050314</v>
      </c>
      <c r="AX67" s="125">
        <f>'Table U7'!AX$15*$BJ67</f>
        <v>7.2088880249199887</v>
      </c>
      <c r="AY67" s="125">
        <f t="shared" ref="AY67:AY68" si="388">SUM(AU67:AX67)</f>
        <v>65.395418248792126</v>
      </c>
      <c r="BA67" s="125">
        <f>'Table U7'!BA$15*$BG67</f>
        <v>5.766260072697051</v>
      </c>
      <c r="BB67" s="125">
        <f>'Table U7'!BB$15*$BH67</f>
        <v>18.812872833746301</v>
      </c>
      <c r="BC67" s="125">
        <f>'Table U7'!BC$15*$BI67</f>
        <v>261.69859579500752</v>
      </c>
      <c r="BD67" s="125">
        <f>'Table U7'!BD$15*$BJ67</f>
        <v>35.467729082606347</v>
      </c>
      <c r="BE67" s="125">
        <f t="shared" ref="BE67:BE68" si="389">SUM(BA67:BD67)</f>
        <v>321.74545778405724</v>
      </c>
      <c r="BG67" s="125">
        <v>35.01948190491624</v>
      </c>
      <c r="BH67" s="125">
        <v>114.25378867323971</v>
      </c>
      <c r="BI67" s="125">
        <v>1589.3402525111437</v>
      </c>
      <c r="BJ67" s="125">
        <v>1188.7272428585322</v>
      </c>
      <c r="BK67" s="125">
        <f t="shared" ref="BK67:BK68" si="390">SUM(BG67:BJ67)</f>
        <v>2927.3407659478316</v>
      </c>
    </row>
    <row r="68" spans="1:69" x14ac:dyDescent="0.4">
      <c r="B68" s="318"/>
      <c r="C68" s="139">
        <v>21</v>
      </c>
      <c r="D68" s="140" t="s">
        <v>83</v>
      </c>
      <c r="E68" s="141">
        <f>'Table U7'!E$16*$BG68</f>
        <v>0</v>
      </c>
      <c r="F68" s="141">
        <f>'Table U7'!F$16*$BH68</f>
        <v>0</v>
      </c>
      <c r="G68" s="141">
        <f>'Table U7'!G$16*$BI68</f>
        <v>0</v>
      </c>
      <c r="H68" s="141">
        <f>'Table U7'!H$16*$BJ68</f>
        <v>0</v>
      </c>
      <c r="I68" s="141">
        <f t="shared" si="381"/>
        <v>0</v>
      </c>
      <c r="J68" s="126"/>
      <c r="K68" s="141">
        <f>'Table U7'!K$16*$BG68</f>
        <v>1.7311546695994342</v>
      </c>
      <c r="L68" s="141">
        <f>'Table U7'!L$16*$BH68</f>
        <v>5.6599588038342432</v>
      </c>
      <c r="M68" s="141">
        <f>'Table U7'!M$16*$BI68</f>
        <v>78.316033060036574</v>
      </c>
      <c r="N68" s="141">
        <f>'Table U7'!N$16*$BJ68</f>
        <v>13.424500774622981</v>
      </c>
      <c r="O68" s="141">
        <f t="shared" si="382"/>
        <v>99.131647308093235</v>
      </c>
      <c r="P68" s="126"/>
      <c r="Q68" s="141">
        <f>'Table U7'!Q$16*$BG68</f>
        <v>0.79317008408660705</v>
      </c>
      <c r="R68" s="141">
        <f>'Table U7'!R$16*$BH68</f>
        <v>2.6327426045907427</v>
      </c>
      <c r="S68" s="141">
        <f>'Table U7'!S$16*$BI68</f>
        <v>43.602538648353644</v>
      </c>
      <c r="T68" s="141">
        <f>'Table U7'!T$16*$BJ68</f>
        <v>7.3696698959558748</v>
      </c>
      <c r="U68" s="141">
        <f t="shared" si="383"/>
        <v>54.398121232986867</v>
      </c>
      <c r="W68" s="141">
        <f>'Table U7'!W$16*$BG68</f>
        <v>0</v>
      </c>
      <c r="X68" s="141">
        <f>'Table U7'!X$16*$BH68</f>
        <v>0</v>
      </c>
      <c r="Y68" s="141">
        <f>'Table U7'!Y$16*$BI68</f>
        <v>0</v>
      </c>
      <c r="Z68" s="141">
        <f>'Table U7'!Z$16*$BJ68</f>
        <v>77.570046698915476</v>
      </c>
      <c r="AA68" s="141">
        <f t="shared" si="384"/>
        <v>77.570046698915476</v>
      </c>
      <c r="AC68" s="141">
        <f>'Table U7'!AC$16*$BG68</f>
        <v>0</v>
      </c>
      <c r="AD68" s="141">
        <f>'Table U7'!AD$16*$BH68</f>
        <v>0</v>
      </c>
      <c r="AE68" s="141">
        <f>'Table U7'!AE$16*$BI68</f>
        <v>0</v>
      </c>
      <c r="AF68" s="141">
        <f>'Table U7'!AF$16*$BJ68</f>
        <v>17.929201265845922</v>
      </c>
      <c r="AG68" s="141">
        <f t="shared" si="385"/>
        <v>17.929201265845922</v>
      </c>
      <c r="AI68" s="141">
        <f>'Table U7'!AI$16*$BG68</f>
        <v>0</v>
      </c>
      <c r="AJ68" s="141">
        <f>'Table U7'!AJ$16*$BH68</f>
        <v>0</v>
      </c>
      <c r="AK68" s="141">
        <f>'Table U7'!AK$16*$BI68</f>
        <v>0</v>
      </c>
      <c r="AL68" s="141">
        <f>'Table U7'!AL$16*$BJ68</f>
        <v>0</v>
      </c>
      <c r="AM68" s="141">
        <f t="shared" si="386"/>
        <v>0</v>
      </c>
      <c r="AO68" s="141">
        <f>'Table U7'!AO$16*$BG68</f>
        <v>0</v>
      </c>
      <c r="AP68" s="141">
        <f>'Table U7'!AP$16*$BH68</f>
        <v>0</v>
      </c>
      <c r="AQ68" s="141">
        <f>'Table U7'!AQ$16*$BI68</f>
        <v>0</v>
      </c>
      <c r="AR68" s="141">
        <f>'Table U7'!AR$16*$BJ68</f>
        <v>0</v>
      </c>
      <c r="AS68" s="141">
        <f t="shared" si="387"/>
        <v>0</v>
      </c>
      <c r="AU68" s="141">
        <f>'Table U7'!AU$16*$BG68</f>
        <v>0.64864137665670463</v>
      </c>
      <c r="AV68" s="141">
        <f>'Table U7'!AV$16*$BH68</f>
        <v>2.0472038626445315</v>
      </c>
      <c r="AW68" s="141">
        <f>'Table U7'!AW$16*$BI68</f>
        <v>20.60981747162926</v>
      </c>
      <c r="AX68" s="141">
        <f>'Table U7'!AX$16*$BJ68</f>
        <v>3.6034655209695612</v>
      </c>
      <c r="AY68" s="141">
        <f t="shared" si="388"/>
        <v>26.909128231900056</v>
      </c>
      <c r="BA68" s="141">
        <f>'Table U7'!BA$16*$BG68</f>
        <v>0.47489069381505</v>
      </c>
      <c r="BB68" s="141">
        <f>'Table U7'!BB$16*$BH68</f>
        <v>1.5615118837927831</v>
      </c>
      <c r="BC68" s="141">
        <f>'Table U7'!BC$16*$BI68</f>
        <v>23.027620522612249</v>
      </c>
      <c r="BD68" s="141">
        <f>'Table U7'!BD$16*$BJ68</f>
        <v>3.9286709075137201</v>
      </c>
      <c r="BE68" s="141">
        <f t="shared" si="389"/>
        <v>28.992694007733803</v>
      </c>
      <c r="BG68" s="141">
        <v>3.6478568241577958</v>
      </c>
      <c r="BH68" s="141">
        <v>11.901417154862301</v>
      </c>
      <c r="BI68" s="141">
        <v>165.55600970263174</v>
      </c>
      <c r="BJ68" s="141">
        <v>123.82555506382354</v>
      </c>
      <c r="BK68" s="141">
        <f t="shared" si="390"/>
        <v>304.9308387454754</v>
      </c>
    </row>
    <row r="69" spans="1:69" x14ac:dyDescent="0.4">
      <c r="A69" s="118"/>
      <c r="B69" s="142"/>
      <c r="C69" s="143"/>
      <c r="D69" s="118" t="s">
        <v>196</v>
      </c>
      <c r="E69" s="122">
        <f>SUM(E67:E68)</f>
        <v>5.3208985223667939</v>
      </c>
      <c r="F69" s="122">
        <f t="shared" ref="F69" si="391">SUM(F67:F68)</f>
        <v>17.35984607016427</v>
      </c>
      <c r="G69" s="122">
        <f t="shared" ref="G69" si="392">SUM(G67:G68)</f>
        <v>241.48610262384852</v>
      </c>
      <c r="H69" s="122">
        <f t="shared" ref="H69" si="393">SUM(H67:H68)</f>
        <v>32.728351633136761</v>
      </c>
      <c r="I69" s="135">
        <f>SUM(E69:H69)</f>
        <v>296.89519884951636</v>
      </c>
      <c r="J69" s="122"/>
      <c r="K69" s="122">
        <f>SUM(K67:K68)</f>
        <v>16.420272469965905</v>
      </c>
      <c r="L69" s="122">
        <f t="shared" ref="L69" si="394">SUM(L67:L68)</f>
        <v>53.584350304434572</v>
      </c>
      <c r="M69" s="122">
        <f t="shared" ref="M69" si="395">SUM(M67:M68)</f>
        <v>744.973702564934</v>
      </c>
      <c r="N69" s="122">
        <f t="shared" ref="N69" si="396">SUM(N67:N68)</f>
        <v>103.77589735362019</v>
      </c>
      <c r="O69" s="135">
        <f>SUM(K69:N69)</f>
        <v>918.75422269295461</v>
      </c>
      <c r="P69" s="122"/>
      <c r="Q69" s="122">
        <f>SUM(Q67:Q68)</f>
        <v>8.8643715137560584</v>
      </c>
      <c r="R69" s="122">
        <f t="shared" ref="R69" si="397">SUM(R67:R68)</f>
        <v>28.965666232314224</v>
      </c>
      <c r="S69" s="122">
        <f t="shared" ref="S69" si="398">SUM(S67:S68)</f>
        <v>409.90965173269348</v>
      </c>
      <c r="T69" s="122">
        <f t="shared" ref="T69" si="399">SUM(T67:T68)</f>
        <v>57.014878760904864</v>
      </c>
      <c r="U69" s="135">
        <f>SUM(Q69:T69)</f>
        <v>504.75456823966863</v>
      </c>
      <c r="V69" s="118"/>
      <c r="W69" s="122">
        <f>SUM(W67:W68)</f>
        <v>0</v>
      </c>
      <c r="X69" s="122">
        <f t="shared" ref="X69" si="400">SUM(X67:X68)</f>
        <v>0</v>
      </c>
      <c r="Y69" s="122">
        <f t="shared" ref="Y69" si="401">SUM(Y67:Y68)</f>
        <v>0</v>
      </c>
      <c r="Z69" s="122">
        <f t="shared" ref="Z69" si="402">SUM(Z67:Z68)</f>
        <v>709.23552993233329</v>
      </c>
      <c r="AA69" s="135">
        <f>SUM(W69:Z69)</f>
        <v>709.23552993233329</v>
      </c>
      <c r="AB69" s="118"/>
      <c r="AC69" s="122">
        <f>SUM(AC67:AC68)</f>
        <v>0</v>
      </c>
      <c r="AD69" s="122">
        <f t="shared" ref="AD69" si="403">SUM(AD67:AD68)</f>
        <v>0</v>
      </c>
      <c r="AE69" s="122">
        <f t="shared" ref="AE69" si="404">SUM(AE67:AE68)</f>
        <v>0</v>
      </c>
      <c r="AF69" s="122">
        <f t="shared" ref="AF69" si="405">SUM(AF67:AF68)</f>
        <v>181.01106083895965</v>
      </c>
      <c r="AG69" s="135">
        <f>SUM(AC69:AF69)</f>
        <v>181.01106083895965</v>
      </c>
      <c r="AH69" s="118"/>
      <c r="AI69" s="122">
        <f>SUM(AI67:AI68)</f>
        <v>0</v>
      </c>
      <c r="AJ69" s="122">
        <f t="shared" ref="AJ69" si="406">SUM(AJ67:AJ68)</f>
        <v>0</v>
      </c>
      <c r="AK69" s="122">
        <f t="shared" ref="AK69" si="407">SUM(AK67:AK68)</f>
        <v>0</v>
      </c>
      <c r="AL69" s="122">
        <f t="shared" ref="AL69" si="408">SUM(AL67:AL68)</f>
        <v>0</v>
      </c>
      <c r="AM69" s="135">
        <f>SUM(AI69:AL69)</f>
        <v>0</v>
      </c>
      <c r="AN69" s="118"/>
      <c r="AO69" s="122">
        <f>SUM(AO67:AO68)</f>
        <v>0</v>
      </c>
      <c r="AP69" s="122">
        <f t="shared" ref="AP69" si="409">SUM(AP67:AP68)</f>
        <v>0</v>
      </c>
      <c r="AQ69" s="122">
        <f t="shared" ref="AQ69" si="410">SUM(AQ67:AQ68)</f>
        <v>0</v>
      </c>
      <c r="AR69" s="122">
        <f t="shared" ref="AR69" si="411">SUM(AR67:AR68)</f>
        <v>178.57832586739147</v>
      </c>
      <c r="AS69" s="135">
        <f>SUM(AO69:AR69)</f>
        <v>178.57832586739147</v>
      </c>
      <c r="AT69" s="118"/>
      <c r="AU69" s="122">
        <f>SUM(AU67:AU68)</f>
        <v>1.8206454564731782</v>
      </c>
      <c r="AV69" s="122">
        <f t="shared" ref="AV69" si="412">SUM(AV67:AV68)</f>
        <v>5.8709585036498755</v>
      </c>
      <c r="AW69" s="122">
        <f t="shared" ref="AW69" si="413">SUM(AW67:AW68)</f>
        <v>73.80058897467957</v>
      </c>
      <c r="AX69" s="122">
        <f t="shared" ref="AX69" si="414">SUM(AX67:AX68)</f>
        <v>10.81235354588955</v>
      </c>
      <c r="AY69" s="135">
        <f>SUM(AU69:AX69)</f>
        <v>92.304546480692181</v>
      </c>
      <c r="AZ69" s="118"/>
      <c r="BA69" s="122">
        <f>SUM(BA67:BA68)</f>
        <v>6.2411507665121011</v>
      </c>
      <c r="BB69" s="122">
        <f t="shared" ref="BB69" si="415">SUM(BB67:BB68)</f>
        <v>20.374384717539083</v>
      </c>
      <c r="BC69" s="122">
        <f t="shared" ref="BC69" si="416">SUM(BC67:BC68)</f>
        <v>284.72621631761979</v>
      </c>
      <c r="BD69" s="122">
        <f t="shared" ref="BD69" si="417">SUM(BD67:BD68)</f>
        <v>39.396399990120067</v>
      </c>
      <c r="BE69" s="135">
        <f>SUM(BA69:BD69)</f>
        <v>350.73815179179104</v>
      </c>
      <c r="BF69" s="118"/>
      <c r="BG69" s="122">
        <f>SUM(BG67:BG68)</f>
        <v>38.667338729074039</v>
      </c>
      <c r="BH69" s="122">
        <f t="shared" ref="BH69" si="418">SUM(BH67:BH68)</f>
        <v>126.15520582810201</v>
      </c>
      <c r="BI69" s="122">
        <f t="shared" ref="BI69" si="419">SUM(BI67:BI68)</f>
        <v>1754.8962622137756</v>
      </c>
      <c r="BJ69" s="122">
        <f t="shared" ref="BJ69" si="420">SUM(BJ67:BJ68)</f>
        <v>1312.5527979223557</v>
      </c>
      <c r="BK69" s="122">
        <f t="shared" ref="BK69" si="421">SUM(BK67:BK68)</f>
        <v>3232.2716046933069</v>
      </c>
      <c r="BL69" s="136">
        <f>BK69-SUM(I69,O69,U69,AA69,AG69,AM69,AS69,AY69,BE69)</f>
        <v>0</v>
      </c>
      <c r="BM69" s="118"/>
      <c r="BN69" s="118"/>
      <c r="BO69" s="118"/>
      <c r="BP69" s="118"/>
      <c r="BQ69" s="118"/>
    </row>
    <row r="70" spans="1:69" x14ac:dyDescent="0.4">
      <c r="B70" s="317" t="s">
        <v>197</v>
      </c>
      <c r="C70" s="137">
        <v>25</v>
      </c>
      <c r="D70" s="138" t="s">
        <v>86</v>
      </c>
      <c r="E70" s="125">
        <f>'Table U7'!E$18*$BG70</f>
        <v>0</v>
      </c>
      <c r="F70" s="125">
        <f>'Table U7'!F$18*$BH70</f>
        <v>1.2887533289128089E-2</v>
      </c>
      <c r="G70" s="125">
        <f>'Table U7'!G$18*$BI70</f>
        <v>40.214390891078004</v>
      </c>
      <c r="H70" s="125">
        <f>'Table U7'!H$18*$BJ70</f>
        <v>16.842311187513413</v>
      </c>
      <c r="I70" s="125">
        <f t="shared" ref="I70:I71" si="422">SUM(E70:H70)</f>
        <v>57.069589611880545</v>
      </c>
      <c r="J70" s="126"/>
      <c r="K70" s="125">
        <f>'Table U7'!K$18*$BG70</f>
        <v>4.5051142146404706</v>
      </c>
      <c r="L70" s="125">
        <f>'Table U7'!L$18*$BH70</f>
        <v>0.11733535290705409</v>
      </c>
      <c r="M70" s="125">
        <f>'Table U7'!M$18*$BI70</f>
        <v>366.1344371562123</v>
      </c>
      <c r="N70" s="125">
        <f>'Table U7'!N$18*$BJ70</f>
        <v>153.34187564228688</v>
      </c>
      <c r="O70" s="125">
        <f t="shared" ref="O70:O71" si="423">SUM(K70:N70)</f>
        <v>524.09876236604669</v>
      </c>
      <c r="P70" s="126"/>
      <c r="Q70" s="125">
        <f>'Table U7'!Q$18*$BG70</f>
        <v>0</v>
      </c>
      <c r="R70" s="125">
        <f>'Table U7'!R$18*$BH70</f>
        <v>0</v>
      </c>
      <c r="S70" s="125">
        <f>'Table U7'!S$18*$BI70</f>
        <v>0</v>
      </c>
      <c r="T70" s="125">
        <f>'Table U7'!T$18*$BJ70</f>
        <v>0</v>
      </c>
      <c r="U70" s="125">
        <f t="shared" ref="U70:U71" si="424">SUM(Q70:T70)</f>
        <v>0</v>
      </c>
      <c r="W70" s="125">
        <f>'Table U7'!W$18*$BG70</f>
        <v>0</v>
      </c>
      <c r="X70" s="125">
        <f>'Table U7'!X$18*$BH70</f>
        <v>0</v>
      </c>
      <c r="Y70" s="125">
        <f>'Table U7'!Y$18*$BI70</f>
        <v>0</v>
      </c>
      <c r="Z70" s="125">
        <f>'Table U7'!Z$18*$BJ70</f>
        <v>8.7869288106586243</v>
      </c>
      <c r="AA70" s="125">
        <f t="shared" ref="AA70:AA71" si="425">SUM(W70:Z70)</f>
        <v>8.7869288106586243</v>
      </c>
      <c r="AC70" s="125">
        <f>'Table U7'!AC$18*$BG70</f>
        <v>0</v>
      </c>
      <c r="AD70" s="125">
        <f>'Table U7'!AD$18*$BH70</f>
        <v>0</v>
      </c>
      <c r="AE70" s="125">
        <f>'Table U7'!AE$18*$BI70</f>
        <v>0</v>
      </c>
      <c r="AF70" s="125">
        <f>'Table U7'!AF$18*$BJ70</f>
        <v>27.291493756598662</v>
      </c>
      <c r="AG70" s="125">
        <f t="shared" ref="AG70:AG71" si="426">SUM(AC70:AF70)</f>
        <v>27.291493756598662</v>
      </c>
      <c r="AI70" s="125">
        <f>'Table U7'!AI$18*$BG70</f>
        <v>0</v>
      </c>
      <c r="AJ70" s="125">
        <f>'Table U7'!AJ$18*$BH70</f>
        <v>0</v>
      </c>
      <c r="AK70" s="125">
        <f>'Table U7'!AK$18*$BI70</f>
        <v>0</v>
      </c>
      <c r="AL70" s="125">
        <f>'Table U7'!AL$18*$BJ70</f>
        <v>33.395882139904693</v>
      </c>
      <c r="AM70" s="125">
        <f t="shared" ref="AM70:AM71" si="427">SUM(AI70:AL70)</f>
        <v>33.395882139904693</v>
      </c>
      <c r="AO70" s="125">
        <f>'Table U7'!AO$18*$BG70</f>
        <v>0</v>
      </c>
      <c r="AP70" s="125">
        <f>'Table U7'!AP$18*$BH70</f>
        <v>0</v>
      </c>
      <c r="AQ70" s="125">
        <f>'Table U7'!AQ$18*$BI70</f>
        <v>0</v>
      </c>
      <c r="AR70" s="125">
        <f>'Table U7'!AR$18*$BJ70</f>
        <v>0</v>
      </c>
      <c r="AS70" s="125">
        <f t="shared" ref="AS70:AS71" si="428">SUM(AO70:AR70)</f>
        <v>0</v>
      </c>
      <c r="AU70" s="125">
        <f>'Table U7'!AU$18*$BG70</f>
        <v>2.5551733481367642</v>
      </c>
      <c r="AV70" s="125">
        <f>'Table U7'!AV$18*$BH70</f>
        <v>6.654929314955281E-2</v>
      </c>
      <c r="AW70" s="125">
        <f>'Table U7'!AW$18*$BI70</f>
        <v>207.66109605309276</v>
      </c>
      <c r="AX70" s="125">
        <f>'Table U7'!AX$18*$BJ70</f>
        <v>86.971174342522659</v>
      </c>
      <c r="AY70" s="125">
        <f t="shared" ref="AY70:AY71" si="429">SUM(AU70:AX70)</f>
        <v>297.25399303690176</v>
      </c>
      <c r="BA70" s="125">
        <f>'Table U7'!BA$18*$BG70</f>
        <v>0</v>
      </c>
      <c r="BB70" s="125">
        <f>'Table U7'!BB$18*$BH70</f>
        <v>6.186946337154448E-3</v>
      </c>
      <c r="BC70" s="125">
        <f>'Table U7'!BC$18*$BI70</f>
        <v>19.305810727514729</v>
      </c>
      <c r="BD70" s="125">
        <f>'Table U7'!BD$18*$BJ70</f>
        <v>8.0855252260497821</v>
      </c>
      <c r="BE70" s="125">
        <f t="shared" ref="BE70:BE71" si="430">SUM(BA70:BD70)</f>
        <v>27.397522899901666</v>
      </c>
      <c r="BG70" s="125">
        <v>7.0602875627772343</v>
      </c>
      <c r="BH70" s="125">
        <v>0.20295912568288943</v>
      </c>
      <c r="BI70" s="125">
        <v>633.31573482789781</v>
      </c>
      <c r="BJ70" s="125">
        <v>334.71519110553476</v>
      </c>
      <c r="BK70" s="125">
        <f t="shared" ref="BK70:BK71" si="431">SUM(BG70:BJ70)</f>
        <v>975.29417262189259</v>
      </c>
    </row>
    <row r="71" spans="1:69" x14ac:dyDescent="0.4">
      <c r="B71" s="318"/>
      <c r="C71" s="139">
        <v>28</v>
      </c>
      <c r="D71" s="140" t="s">
        <v>89</v>
      </c>
      <c r="E71" s="141">
        <f>'Table U7'!E$19*$BG71</f>
        <v>0</v>
      </c>
      <c r="F71" s="141">
        <f>'Table U7'!F$19*$BH71</f>
        <v>1.4204301688810773E-2</v>
      </c>
      <c r="G71" s="141">
        <f>'Table U7'!G$19*$BI71</f>
        <v>24.198949212993551</v>
      </c>
      <c r="H71" s="141">
        <f>'Table U7'!H$19*$BJ71</f>
        <v>11.332898725031384</v>
      </c>
      <c r="I71" s="141">
        <f t="shared" si="422"/>
        <v>35.546052239713745</v>
      </c>
      <c r="J71" s="126"/>
      <c r="K71" s="141">
        <f>'Table U7'!K$19*$BG71</f>
        <v>0</v>
      </c>
      <c r="L71" s="141">
        <f>'Table U7'!L$19*$BH71</f>
        <v>0.1293239531618417</v>
      </c>
      <c r="M71" s="141">
        <f>'Table U7'!M$19*$BI71</f>
        <v>220.32084668070559</v>
      </c>
      <c r="N71" s="141">
        <f>'Table U7'!N$19*$BJ71</f>
        <v>103.18108528055065</v>
      </c>
      <c r="O71" s="141">
        <f t="shared" si="423"/>
        <v>323.63125591441809</v>
      </c>
      <c r="P71" s="126"/>
      <c r="Q71" s="141">
        <f>'Table U7'!Q$19*$BG71</f>
        <v>0</v>
      </c>
      <c r="R71" s="141">
        <f>'Table U7'!R$19*$BH71</f>
        <v>0</v>
      </c>
      <c r="S71" s="141">
        <f>'Table U7'!S$19*$BI71</f>
        <v>0</v>
      </c>
      <c r="T71" s="141">
        <f>'Table U7'!T$19*$BJ71</f>
        <v>0</v>
      </c>
      <c r="U71" s="141">
        <f t="shared" si="424"/>
        <v>0</v>
      </c>
      <c r="W71" s="141">
        <f>'Table U7'!W$19*$BG71</f>
        <v>0</v>
      </c>
      <c r="X71" s="141">
        <f>'Table U7'!X$19*$BH71</f>
        <v>0</v>
      </c>
      <c r="Y71" s="141">
        <f>'Table U7'!Y$19*$BI71</f>
        <v>0</v>
      </c>
      <c r="Z71" s="141">
        <f>'Table U7'!Z$19*$BJ71</f>
        <v>5.9125718083799867</v>
      </c>
      <c r="AA71" s="141">
        <f t="shared" si="425"/>
        <v>5.9125718083799867</v>
      </c>
      <c r="AC71" s="141">
        <f>'Table U7'!AC$19*$BG71</f>
        <v>0</v>
      </c>
      <c r="AD71" s="141">
        <f>'Table U7'!AD$19*$BH71</f>
        <v>0</v>
      </c>
      <c r="AE71" s="141">
        <f>'Table U7'!AE$19*$BI71</f>
        <v>0</v>
      </c>
      <c r="AF71" s="141">
        <f>'Table U7'!AF$19*$BJ71</f>
        <v>18.363972221797106</v>
      </c>
      <c r="AG71" s="141">
        <f t="shared" si="426"/>
        <v>18.363972221797106</v>
      </c>
      <c r="AI71" s="141">
        <f>'Table U7'!AI$19*$BG71</f>
        <v>0</v>
      </c>
      <c r="AJ71" s="141">
        <f>'Table U7'!AJ$19*$BH71</f>
        <v>0</v>
      </c>
      <c r="AK71" s="141">
        <f>'Table U7'!AK$19*$BI71</f>
        <v>0</v>
      </c>
      <c r="AL71" s="141">
        <f>'Table U7'!AL$19*$BJ71</f>
        <v>22.471509159931493</v>
      </c>
      <c r="AM71" s="141">
        <f t="shared" si="427"/>
        <v>22.471509159931493</v>
      </c>
      <c r="AO71" s="141">
        <f>'Table U7'!AO$19*$BG71</f>
        <v>0</v>
      </c>
      <c r="AP71" s="141">
        <f>'Table U7'!AP$19*$BH71</f>
        <v>0</v>
      </c>
      <c r="AQ71" s="141">
        <f>'Table U7'!AQ$19*$BI71</f>
        <v>0</v>
      </c>
      <c r="AR71" s="141">
        <f>'Table U7'!AR$19*$BJ71</f>
        <v>0</v>
      </c>
      <c r="AS71" s="141">
        <f t="shared" si="428"/>
        <v>0</v>
      </c>
      <c r="AU71" s="141">
        <f>'Table U7'!AU$19*$BG71</f>
        <v>0</v>
      </c>
      <c r="AV71" s="141">
        <f>'Table U7'!AV$19*$BH71</f>
        <v>7.3348888097212447E-2</v>
      </c>
      <c r="AW71" s="141">
        <f>'Table U7'!AW$19*$BI71</f>
        <v>124.95975210750383</v>
      </c>
      <c r="AX71" s="141">
        <f>'Table U7'!AX$19*$BJ71</f>
        <v>58.521392928043618</v>
      </c>
      <c r="AY71" s="141">
        <f t="shared" si="429"/>
        <v>183.55449392364466</v>
      </c>
      <c r="BA71" s="141">
        <f>'Table U7'!BA$19*$BG71</f>
        <v>0</v>
      </c>
      <c r="BB71" s="141">
        <f>'Table U7'!BB$19*$BH71</f>
        <v>6.819090227263359E-3</v>
      </c>
      <c r="BC71" s="141">
        <f>'Table U7'!BC$19*$BI71</f>
        <v>11.617242558171982</v>
      </c>
      <c r="BD71" s="141">
        <f>'Table U7'!BD$19*$BJ71</f>
        <v>5.4406095164328345</v>
      </c>
      <c r="BE71" s="141">
        <f t="shared" si="430"/>
        <v>17.064671164832081</v>
      </c>
      <c r="BG71" s="141">
        <v>0</v>
      </c>
      <c r="BH71" s="141">
        <v>0.2236962331751283</v>
      </c>
      <c r="BI71" s="141">
        <v>381.09679055937494</v>
      </c>
      <c r="BJ71" s="141">
        <v>225.22403964016709</v>
      </c>
      <c r="BK71" s="141">
        <f t="shared" si="431"/>
        <v>606.54452643271713</v>
      </c>
    </row>
    <row r="72" spans="1:69" x14ac:dyDescent="0.4">
      <c r="A72" s="118"/>
      <c r="B72" s="142"/>
      <c r="C72" s="143"/>
      <c r="D72" s="118" t="s">
        <v>198</v>
      </c>
      <c r="E72" s="122">
        <f>SUM(E70:E71)</f>
        <v>0</v>
      </c>
      <c r="F72" s="122">
        <f t="shared" ref="F72" si="432">SUM(F70:F71)</f>
        <v>2.7091834977938864E-2</v>
      </c>
      <c r="G72" s="122">
        <f t="shared" ref="G72" si="433">SUM(G70:G71)</f>
        <v>64.413340104071551</v>
      </c>
      <c r="H72" s="122">
        <f t="shared" ref="H72" si="434">SUM(H70:H71)</f>
        <v>28.175209912544798</v>
      </c>
      <c r="I72" s="135">
        <f>SUM(E72:H72)</f>
        <v>92.61564185159429</v>
      </c>
      <c r="J72" s="122"/>
      <c r="K72" s="122">
        <f>SUM(K70:K71)</f>
        <v>4.5051142146404706</v>
      </c>
      <c r="L72" s="122">
        <f t="shared" ref="L72" si="435">SUM(L70:L71)</f>
        <v>0.2466593060688958</v>
      </c>
      <c r="M72" s="122">
        <f t="shared" ref="M72" si="436">SUM(M70:M71)</f>
        <v>586.45528383691794</v>
      </c>
      <c r="N72" s="122">
        <f t="shared" ref="N72" si="437">SUM(N70:N71)</f>
        <v>256.52296092283751</v>
      </c>
      <c r="O72" s="135">
        <f>SUM(K72:N72)</f>
        <v>847.73001828046472</v>
      </c>
      <c r="P72" s="122"/>
      <c r="Q72" s="122">
        <f>SUM(Q70:Q71)</f>
        <v>0</v>
      </c>
      <c r="R72" s="122">
        <f t="shared" ref="R72" si="438">SUM(R70:R71)</f>
        <v>0</v>
      </c>
      <c r="S72" s="122">
        <f t="shared" ref="S72" si="439">SUM(S70:S71)</f>
        <v>0</v>
      </c>
      <c r="T72" s="122">
        <f t="shared" ref="T72" si="440">SUM(T70:T71)</f>
        <v>0</v>
      </c>
      <c r="U72" s="135">
        <f>SUM(Q72:T72)</f>
        <v>0</v>
      </c>
      <c r="V72" s="118"/>
      <c r="W72" s="122">
        <f>SUM(W70:W71)</f>
        <v>0</v>
      </c>
      <c r="X72" s="122">
        <f t="shared" ref="X72" si="441">SUM(X70:X71)</f>
        <v>0</v>
      </c>
      <c r="Y72" s="122">
        <f t="shared" ref="Y72" si="442">SUM(Y70:Y71)</f>
        <v>0</v>
      </c>
      <c r="Z72" s="122">
        <f t="shared" ref="Z72" si="443">SUM(Z70:Z71)</f>
        <v>14.699500619038611</v>
      </c>
      <c r="AA72" s="135">
        <f>SUM(W72:Z72)</f>
        <v>14.699500619038611</v>
      </c>
      <c r="AB72" s="118"/>
      <c r="AC72" s="122">
        <f>SUM(AC70:AC71)</f>
        <v>0</v>
      </c>
      <c r="AD72" s="122">
        <f t="shared" ref="AD72" si="444">SUM(AD70:AD71)</f>
        <v>0</v>
      </c>
      <c r="AE72" s="122">
        <f t="shared" ref="AE72" si="445">SUM(AE70:AE71)</f>
        <v>0</v>
      </c>
      <c r="AF72" s="122">
        <f t="shared" ref="AF72" si="446">SUM(AF70:AF71)</f>
        <v>45.655465978395767</v>
      </c>
      <c r="AG72" s="135">
        <f>SUM(AC72:AF72)</f>
        <v>45.655465978395767</v>
      </c>
      <c r="AH72" s="118"/>
      <c r="AI72" s="122">
        <f>SUM(AI70:AI71)</f>
        <v>0</v>
      </c>
      <c r="AJ72" s="122">
        <f t="shared" ref="AJ72" si="447">SUM(AJ70:AJ71)</f>
        <v>0</v>
      </c>
      <c r="AK72" s="122">
        <f t="shared" ref="AK72" si="448">SUM(AK70:AK71)</f>
        <v>0</v>
      </c>
      <c r="AL72" s="122">
        <f t="shared" ref="AL72" si="449">SUM(AL70:AL71)</f>
        <v>55.867391299836186</v>
      </c>
      <c r="AM72" s="135">
        <f>SUM(AI72:AL72)</f>
        <v>55.867391299836186</v>
      </c>
      <c r="AN72" s="118"/>
      <c r="AO72" s="122">
        <f>SUM(AO70:AO71)</f>
        <v>0</v>
      </c>
      <c r="AP72" s="122">
        <f t="shared" ref="AP72" si="450">SUM(AP70:AP71)</f>
        <v>0</v>
      </c>
      <c r="AQ72" s="122">
        <f t="shared" ref="AQ72" si="451">SUM(AQ70:AQ71)</f>
        <v>0</v>
      </c>
      <c r="AR72" s="122">
        <f t="shared" ref="AR72" si="452">SUM(AR70:AR71)</f>
        <v>0</v>
      </c>
      <c r="AS72" s="135">
        <f>SUM(AO72:AR72)</f>
        <v>0</v>
      </c>
      <c r="AT72" s="118"/>
      <c r="AU72" s="122">
        <f>SUM(AU70:AU71)</f>
        <v>2.5551733481367642</v>
      </c>
      <c r="AV72" s="122">
        <f t="shared" ref="AV72" si="453">SUM(AV70:AV71)</f>
        <v>0.13989818124676526</v>
      </c>
      <c r="AW72" s="122">
        <f t="shared" ref="AW72" si="454">SUM(AW70:AW71)</f>
        <v>332.62084816059661</v>
      </c>
      <c r="AX72" s="122">
        <f t="shared" ref="AX72" si="455">SUM(AX70:AX71)</f>
        <v>145.49256727056627</v>
      </c>
      <c r="AY72" s="135">
        <f>SUM(AU72:AX72)</f>
        <v>480.80848696054642</v>
      </c>
      <c r="AZ72" s="118"/>
      <c r="BA72" s="122">
        <f>SUM(BA70:BA71)</f>
        <v>0</v>
      </c>
      <c r="BB72" s="122">
        <f t="shared" ref="BB72" si="456">SUM(BB70:BB71)</f>
        <v>1.3006036564417806E-2</v>
      </c>
      <c r="BC72" s="122">
        <f t="shared" ref="BC72" si="457">SUM(BC70:BC71)</f>
        <v>30.923053285686713</v>
      </c>
      <c r="BD72" s="122">
        <f t="shared" ref="BD72" si="458">SUM(BD70:BD71)</f>
        <v>13.526134742482617</v>
      </c>
      <c r="BE72" s="135">
        <f>SUM(BA72:BD72)</f>
        <v>44.462194064733744</v>
      </c>
      <c r="BF72" s="118"/>
      <c r="BG72" s="122">
        <f>SUM(BG70:BG71)</f>
        <v>7.0602875627772343</v>
      </c>
      <c r="BH72" s="122">
        <f t="shared" ref="BH72" si="459">SUM(BH70:BH71)</f>
        <v>0.42665535885801775</v>
      </c>
      <c r="BI72" s="122">
        <f t="shared" ref="BI72" si="460">SUM(BI70:BI71)</f>
        <v>1014.4125253872728</v>
      </c>
      <c r="BJ72" s="122">
        <f t="shared" ref="BJ72" si="461">SUM(BJ70:BJ71)</f>
        <v>559.93923074570182</v>
      </c>
      <c r="BK72" s="122">
        <f t="shared" ref="BK72" si="462">SUM(BK70:BK71)</f>
        <v>1581.8386990546096</v>
      </c>
      <c r="BL72" s="136">
        <f>BK72-SUM(I72,O72,U72,AA72,AG72,AM72,AS72,AY72,BE72)</f>
        <v>0</v>
      </c>
      <c r="BM72" s="118"/>
      <c r="BN72" s="118"/>
      <c r="BO72" s="118"/>
      <c r="BP72" s="118"/>
      <c r="BQ72" s="118"/>
    </row>
    <row r="73" spans="1:69" x14ac:dyDescent="0.4">
      <c r="B73" s="317" t="s">
        <v>199</v>
      </c>
      <c r="C73" s="137">
        <v>26</v>
      </c>
      <c r="D73" s="138" t="s">
        <v>87</v>
      </c>
      <c r="E73" s="125">
        <f>'Table U7'!E$21*$BG73</f>
        <v>0</v>
      </c>
      <c r="F73" s="125">
        <f>'Table U7'!F$21*$BH73</f>
        <v>0</v>
      </c>
      <c r="G73" s="125">
        <f>'Table U7'!G$21*$BI73</f>
        <v>3.5495828350404568</v>
      </c>
      <c r="H73" s="125">
        <f>'Table U7'!H$21*$BJ73</f>
        <v>9.4955904127809454</v>
      </c>
      <c r="I73" s="125">
        <f t="shared" ref="I73:I74" si="463">SUM(E73:H73)</f>
        <v>13.045173247821403</v>
      </c>
      <c r="J73" s="126"/>
      <c r="K73" s="125">
        <f>'Table U7'!K$21*$BG73</f>
        <v>1.3421460211628109</v>
      </c>
      <c r="L73" s="125">
        <f>'Table U7'!L$21*$BH73</f>
        <v>0.20759604725342387</v>
      </c>
      <c r="M73" s="125">
        <f>'Table U7'!M$21*$BI73</f>
        <v>44.528747948140506</v>
      </c>
      <c r="N73" s="125">
        <f>'Table U7'!N$21*$BJ73</f>
        <v>80.403294042613638</v>
      </c>
      <c r="O73" s="125">
        <f t="shared" ref="O73:O74" si="464">SUM(K73:N73)</f>
        <v>126.48178405917038</v>
      </c>
      <c r="P73" s="126"/>
      <c r="Q73" s="125">
        <f>'Table U7'!Q$21*$BG73</f>
        <v>0</v>
      </c>
      <c r="R73" s="125">
        <f>'Table U7'!R$21*$BH73</f>
        <v>0</v>
      </c>
      <c r="S73" s="125">
        <f>'Table U7'!S$21*$BI73</f>
        <v>0</v>
      </c>
      <c r="T73" s="125">
        <f>'Table U7'!T$21*$BJ73</f>
        <v>0</v>
      </c>
      <c r="U73" s="125">
        <f t="shared" ref="U73:U74" si="465">SUM(Q73:T73)</f>
        <v>0</v>
      </c>
      <c r="W73" s="125">
        <f>'Table U7'!W$21*$BG73</f>
        <v>0</v>
      </c>
      <c r="X73" s="125">
        <f>'Table U7'!X$21*$BH73</f>
        <v>0</v>
      </c>
      <c r="Y73" s="125">
        <f>'Table U7'!Y$21*$BI73</f>
        <v>0</v>
      </c>
      <c r="Z73" s="125">
        <f>'Table U7'!Z$21*$BJ73</f>
        <v>7.1204361746590186</v>
      </c>
      <c r="AA73" s="125">
        <f t="shared" ref="AA73:AA74" si="466">SUM(W73:Z73)</f>
        <v>7.1204361746590186</v>
      </c>
      <c r="AC73" s="125">
        <f>'Table U7'!AC$21*$BG73</f>
        <v>0</v>
      </c>
      <c r="AD73" s="125">
        <f>'Table U7'!AD$21*$BH73</f>
        <v>0</v>
      </c>
      <c r="AE73" s="125">
        <f>'Table U7'!AE$21*$BI73</f>
        <v>0</v>
      </c>
      <c r="AF73" s="125">
        <f>'Table U7'!AF$21*$BJ73</f>
        <v>22.563817246285367</v>
      </c>
      <c r="AG73" s="125">
        <f t="shared" ref="AG73:AG74" si="467">SUM(AC73:AF73)</f>
        <v>22.563817246285367</v>
      </c>
      <c r="AI73" s="125">
        <f>'Table U7'!AI$21*$BG73</f>
        <v>0</v>
      </c>
      <c r="AJ73" s="125">
        <f>'Table U7'!AJ$21*$BH73</f>
        <v>0</v>
      </c>
      <c r="AK73" s="125">
        <f>'Table U7'!AK$21*$BI73</f>
        <v>0</v>
      </c>
      <c r="AL73" s="125">
        <f>'Table U7'!AL$21*$BJ73</f>
        <v>76.054388211682635</v>
      </c>
      <c r="AM73" s="125">
        <f t="shared" ref="AM73:AM74" si="468">SUM(AI73:AL73)</f>
        <v>76.054388211682635</v>
      </c>
      <c r="AO73" s="125">
        <f>'Table U7'!AO$21*$BG73</f>
        <v>0</v>
      </c>
      <c r="AP73" s="125">
        <f>'Table U7'!AP$21*$BH73</f>
        <v>0</v>
      </c>
      <c r="AQ73" s="125">
        <f>'Table U7'!AQ$21*$BI73</f>
        <v>0</v>
      </c>
      <c r="AR73" s="125">
        <f>'Table U7'!AR$21*$BJ73</f>
        <v>0</v>
      </c>
      <c r="AS73" s="125">
        <f t="shared" ref="AS73:AS74" si="469">SUM(AO73:AR73)</f>
        <v>0</v>
      </c>
      <c r="AU73" s="125">
        <f>'Table U7'!AU$21*$BG73</f>
        <v>1.8062628770992237</v>
      </c>
      <c r="AV73" s="125">
        <f>'Table U7'!AV$21*$BH73</f>
        <v>0.27938318757710573</v>
      </c>
      <c r="AW73" s="125">
        <f>'Table U7'!AW$21*$BI73</f>
        <v>59.926880618213801</v>
      </c>
      <c r="AX73" s="125">
        <f>'Table U7'!AX$21*$BJ73</f>
        <v>108.2069185734664</v>
      </c>
      <c r="AY73" s="125">
        <f t="shared" ref="AY73:AY74" si="470">SUM(AU73:AX73)</f>
        <v>170.21944525635652</v>
      </c>
      <c r="BA73" s="125">
        <f>'Table U7'!BA$21*$BG73</f>
        <v>0</v>
      </c>
      <c r="BB73" s="125">
        <f>'Table U7'!BB$21*$BH73</f>
        <v>3.1973246173500544E-2</v>
      </c>
      <c r="BC73" s="125">
        <f>'Table U7'!BC$21*$BI73</f>
        <v>9.305828371790966</v>
      </c>
      <c r="BD73" s="125">
        <f>'Table U7'!BD$21*$BJ73</f>
        <v>16.803060704931646</v>
      </c>
      <c r="BE73" s="125">
        <f t="shared" ref="BE73:BE74" si="471">SUM(BA73:BD73)</f>
        <v>26.140862322896112</v>
      </c>
      <c r="BG73" s="125">
        <v>3.1484088982620353</v>
      </c>
      <c r="BH73" s="125">
        <v>0.51895248100403013</v>
      </c>
      <c r="BI73" s="125">
        <v>117.31103977318574</v>
      </c>
      <c r="BJ73" s="125">
        <v>320.64750536641969</v>
      </c>
      <c r="BK73" s="125">
        <f t="shared" ref="BK73:BK74" si="472">SUM(BG73:BJ73)</f>
        <v>441.62590651887149</v>
      </c>
    </row>
    <row r="74" spans="1:69" x14ac:dyDescent="0.4">
      <c r="B74" s="318"/>
      <c r="C74" s="139">
        <v>27</v>
      </c>
      <c r="D74" s="140" t="s">
        <v>88</v>
      </c>
      <c r="E74" s="141">
        <f>'Table U7'!E$22*$BG74</f>
        <v>0</v>
      </c>
      <c r="F74" s="141">
        <f>'Table U7'!F$22*$BH74</f>
        <v>3.4050145115563563E-2</v>
      </c>
      <c r="G74" s="141">
        <f>'Table U7'!G$22*$BI74</f>
        <v>6.6142356774740474</v>
      </c>
      <c r="H74" s="141">
        <f>'Table U7'!H$22*$BJ74</f>
        <v>6.000664293397703</v>
      </c>
      <c r="I74" s="141">
        <f t="shared" si="463"/>
        <v>12.648950115987315</v>
      </c>
      <c r="J74" s="126"/>
      <c r="K74" s="141">
        <f>'Table U7'!K$22*$BG74</f>
        <v>0</v>
      </c>
      <c r="L74" s="141">
        <f>'Table U7'!L$22*$BH74</f>
        <v>0.12857922627692375</v>
      </c>
      <c r="M74" s="141">
        <f>'Table U7'!M$22*$BI74</f>
        <v>54.453116774105148</v>
      </c>
      <c r="N74" s="141">
        <f>'Table U7'!N$22*$BJ74</f>
        <v>50.810234504603848</v>
      </c>
      <c r="O74" s="141">
        <f t="shared" si="464"/>
        <v>105.39193050498592</v>
      </c>
      <c r="P74" s="126"/>
      <c r="Q74" s="141">
        <f>'Table U7'!Q$22*$BG74</f>
        <v>0</v>
      </c>
      <c r="R74" s="141">
        <f>'Table U7'!R$22*$BH74</f>
        <v>0</v>
      </c>
      <c r="S74" s="141">
        <f>'Table U7'!S$22*$BI74</f>
        <v>0</v>
      </c>
      <c r="T74" s="141">
        <f>'Table U7'!T$22*$BJ74</f>
        <v>0</v>
      </c>
      <c r="U74" s="141">
        <f t="shared" si="465"/>
        <v>0</v>
      </c>
      <c r="W74" s="141">
        <f>'Table U7'!W$22*$BG74</f>
        <v>0</v>
      </c>
      <c r="X74" s="141">
        <f>'Table U7'!X$22*$BH74</f>
        <v>0</v>
      </c>
      <c r="Y74" s="141">
        <f>'Table U7'!Y$22*$BI74</f>
        <v>0</v>
      </c>
      <c r="Z74" s="141">
        <f>'Table U7'!Z$22*$BJ74</f>
        <v>4.4997040994084179</v>
      </c>
      <c r="AA74" s="141">
        <f t="shared" si="466"/>
        <v>4.4997040994084179</v>
      </c>
      <c r="AC74" s="141">
        <f>'Table U7'!AC$22*$BG74</f>
        <v>0</v>
      </c>
      <c r="AD74" s="141">
        <f>'Table U7'!AD$22*$BH74</f>
        <v>0</v>
      </c>
      <c r="AE74" s="141">
        <f>'Table U7'!AE$22*$BI74</f>
        <v>0</v>
      </c>
      <c r="AF74" s="141">
        <f>'Table U7'!AF$22*$BJ74</f>
        <v>14.259028305421854</v>
      </c>
      <c r="AG74" s="141">
        <f t="shared" si="467"/>
        <v>14.259028305421854</v>
      </c>
      <c r="AI74" s="141">
        <f>'Table U7'!AI$22*$BG74</f>
        <v>0</v>
      </c>
      <c r="AJ74" s="141">
        <f>'Table U7'!AJ$22*$BH74</f>
        <v>0</v>
      </c>
      <c r="AK74" s="141">
        <f>'Table U7'!AK$22*$BI74</f>
        <v>0</v>
      </c>
      <c r="AL74" s="141">
        <f>'Table U7'!AL$22*$BJ74</f>
        <v>48.06197738729059</v>
      </c>
      <c r="AM74" s="141">
        <f t="shared" si="468"/>
        <v>48.06197738729059</v>
      </c>
      <c r="AO74" s="141">
        <f>'Table U7'!AO$22*$BG74</f>
        <v>0</v>
      </c>
      <c r="AP74" s="141">
        <f>'Table U7'!AP$22*$BH74</f>
        <v>0</v>
      </c>
      <c r="AQ74" s="141">
        <f>'Table U7'!AQ$22*$BI74</f>
        <v>0</v>
      </c>
      <c r="AR74" s="141">
        <f>'Table U7'!AR$22*$BJ74</f>
        <v>0</v>
      </c>
      <c r="AS74" s="141">
        <f t="shared" si="469"/>
        <v>0</v>
      </c>
      <c r="AU74" s="141">
        <f>'Table U7'!AU$22*$BG74</f>
        <v>0</v>
      </c>
      <c r="AV74" s="141">
        <f>'Table U7'!AV$22*$BH74</f>
        <v>0.17304218730904769</v>
      </c>
      <c r="AW74" s="141">
        <f>'Table U7'!AW$22*$BI74</f>
        <v>73.283116606195193</v>
      </c>
      <c r="AX74" s="141">
        <f>'Table U7'!AX$22*$BJ74</f>
        <v>68.380518151712252</v>
      </c>
      <c r="AY74" s="141">
        <f t="shared" si="470"/>
        <v>141.83667694521648</v>
      </c>
      <c r="BA74" s="141">
        <f>'Table U7'!BA$22*$BG74</f>
        <v>0</v>
      </c>
      <c r="BB74" s="141">
        <f>'Table U7'!BB$22*$BH74</f>
        <v>3.0713270656450568E-2</v>
      </c>
      <c r="BC74" s="141">
        <f>'Table U7'!BC$22*$BI74</f>
        <v>11.379869912333231</v>
      </c>
      <c r="BD74" s="141">
        <f>'Table U7'!BD$22*$BJ74</f>
        <v>10.618563144442504</v>
      </c>
      <c r="BE74" s="141">
        <f t="shared" si="471"/>
        <v>22.029146327432187</v>
      </c>
      <c r="BG74" s="141">
        <v>0</v>
      </c>
      <c r="BH74" s="141">
        <v>0.36638482935798555</v>
      </c>
      <c r="BI74" s="141">
        <v>145.73033897010762</v>
      </c>
      <c r="BJ74" s="141">
        <v>202.63068988627717</v>
      </c>
      <c r="BK74" s="141">
        <f t="shared" si="472"/>
        <v>348.72741368574282</v>
      </c>
    </row>
    <row r="75" spans="1:69" x14ac:dyDescent="0.4">
      <c r="A75" s="118"/>
      <c r="B75" s="142"/>
      <c r="C75" s="143"/>
      <c r="D75" s="118" t="s">
        <v>200</v>
      </c>
      <c r="E75" s="122">
        <f>SUM(E73:E74)</f>
        <v>0</v>
      </c>
      <c r="F75" s="122">
        <f t="shared" ref="F75" si="473">SUM(F73:F74)</f>
        <v>3.4050145115563563E-2</v>
      </c>
      <c r="G75" s="122">
        <f t="shared" ref="G75" si="474">SUM(G73:G74)</f>
        <v>10.163818512514505</v>
      </c>
      <c r="H75" s="122">
        <f t="shared" ref="H75" si="475">SUM(H73:H74)</f>
        <v>15.496254706178648</v>
      </c>
      <c r="I75" s="135">
        <f>SUM(E75:H75)</f>
        <v>25.694123363808714</v>
      </c>
      <c r="J75" s="122"/>
      <c r="K75" s="122">
        <f>SUM(K73:K74)</f>
        <v>1.3421460211628109</v>
      </c>
      <c r="L75" s="122">
        <f t="shared" ref="L75" si="476">SUM(L73:L74)</f>
        <v>0.3361752735303476</v>
      </c>
      <c r="M75" s="122">
        <f t="shared" ref="M75" si="477">SUM(M73:M74)</f>
        <v>98.98186472224566</v>
      </c>
      <c r="N75" s="122">
        <f t="shared" ref="N75" si="478">SUM(N73:N74)</f>
        <v>131.21352854721749</v>
      </c>
      <c r="O75" s="135">
        <f>SUM(K75:N75)</f>
        <v>231.87371456415633</v>
      </c>
      <c r="P75" s="122"/>
      <c r="Q75" s="122">
        <f>SUM(Q73:Q74)</f>
        <v>0</v>
      </c>
      <c r="R75" s="122">
        <f t="shared" ref="R75" si="479">SUM(R73:R74)</f>
        <v>0</v>
      </c>
      <c r="S75" s="122">
        <f t="shared" ref="S75" si="480">SUM(S73:S74)</f>
        <v>0</v>
      </c>
      <c r="T75" s="122">
        <f t="shared" ref="T75" si="481">SUM(T73:T74)</f>
        <v>0</v>
      </c>
      <c r="U75" s="135">
        <f>SUM(Q75:T75)</f>
        <v>0</v>
      </c>
      <c r="V75" s="118"/>
      <c r="W75" s="122">
        <f>SUM(W73:W74)</f>
        <v>0</v>
      </c>
      <c r="X75" s="122">
        <f t="shared" ref="X75" si="482">SUM(X73:X74)</f>
        <v>0</v>
      </c>
      <c r="Y75" s="122">
        <f t="shared" ref="Y75" si="483">SUM(Y73:Y74)</f>
        <v>0</v>
      </c>
      <c r="Z75" s="122">
        <f t="shared" ref="Z75" si="484">SUM(Z73:Z74)</f>
        <v>11.620140274067436</v>
      </c>
      <c r="AA75" s="135">
        <f>SUM(W75:Z75)</f>
        <v>11.620140274067436</v>
      </c>
      <c r="AB75" s="118"/>
      <c r="AC75" s="122">
        <f>SUM(AC73:AC74)</f>
        <v>0</v>
      </c>
      <c r="AD75" s="122">
        <f t="shared" ref="AD75" si="485">SUM(AD73:AD74)</f>
        <v>0</v>
      </c>
      <c r="AE75" s="122">
        <f t="shared" ref="AE75" si="486">SUM(AE73:AE74)</f>
        <v>0</v>
      </c>
      <c r="AF75" s="122">
        <f t="shared" ref="AF75" si="487">SUM(AF73:AF74)</f>
        <v>36.822845551707218</v>
      </c>
      <c r="AG75" s="135">
        <f>SUM(AC75:AF75)</f>
        <v>36.822845551707218</v>
      </c>
      <c r="AH75" s="118"/>
      <c r="AI75" s="122">
        <f>SUM(AI73:AI74)</f>
        <v>0</v>
      </c>
      <c r="AJ75" s="122">
        <f t="shared" ref="AJ75" si="488">SUM(AJ73:AJ74)</f>
        <v>0</v>
      </c>
      <c r="AK75" s="122">
        <f t="shared" ref="AK75" si="489">SUM(AK73:AK74)</f>
        <v>0</v>
      </c>
      <c r="AL75" s="122">
        <f t="shared" ref="AL75" si="490">SUM(AL73:AL74)</f>
        <v>124.11636559897323</v>
      </c>
      <c r="AM75" s="135">
        <f>SUM(AI75:AL75)</f>
        <v>124.11636559897323</v>
      </c>
      <c r="AN75" s="118"/>
      <c r="AO75" s="122">
        <f>SUM(AO73:AO74)</f>
        <v>0</v>
      </c>
      <c r="AP75" s="122">
        <f t="shared" ref="AP75" si="491">SUM(AP73:AP74)</f>
        <v>0</v>
      </c>
      <c r="AQ75" s="122">
        <f t="shared" ref="AQ75" si="492">SUM(AQ73:AQ74)</f>
        <v>0</v>
      </c>
      <c r="AR75" s="122">
        <f t="shared" ref="AR75" si="493">SUM(AR73:AR74)</f>
        <v>0</v>
      </c>
      <c r="AS75" s="135">
        <f>SUM(AO75:AR75)</f>
        <v>0</v>
      </c>
      <c r="AT75" s="118"/>
      <c r="AU75" s="122">
        <f>SUM(AU73:AU74)</f>
        <v>1.8062628770992237</v>
      </c>
      <c r="AV75" s="122">
        <f t="shared" ref="AV75" si="494">SUM(AV73:AV74)</f>
        <v>0.45242537488615342</v>
      </c>
      <c r="AW75" s="122">
        <f t="shared" ref="AW75" si="495">SUM(AW73:AW74)</f>
        <v>133.20999722440899</v>
      </c>
      <c r="AX75" s="122">
        <f t="shared" ref="AX75" si="496">SUM(AX73:AX74)</f>
        <v>176.58743672517863</v>
      </c>
      <c r="AY75" s="135">
        <f>SUM(AU75:AX75)</f>
        <v>312.05612220157298</v>
      </c>
      <c r="AZ75" s="118"/>
      <c r="BA75" s="122">
        <f>SUM(BA73:BA74)</f>
        <v>0</v>
      </c>
      <c r="BB75" s="122">
        <f t="shared" ref="BB75" si="497">SUM(BB73:BB74)</f>
        <v>6.2686516829951106E-2</v>
      </c>
      <c r="BC75" s="122">
        <f t="shared" ref="BC75" si="498">SUM(BC73:BC74)</f>
        <v>20.685698284124197</v>
      </c>
      <c r="BD75" s="122">
        <f t="shared" ref="BD75" si="499">SUM(BD73:BD74)</f>
        <v>27.42162384937415</v>
      </c>
      <c r="BE75" s="135">
        <f>SUM(BA75:BD75)</f>
        <v>48.170008650328299</v>
      </c>
      <c r="BF75" s="118"/>
      <c r="BG75" s="122">
        <f>SUM(BG73:BG74)</f>
        <v>3.1484088982620353</v>
      </c>
      <c r="BH75" s="122">
        <f t="shared" ref="BH75" si="500">SUM(BH73:BH74)</f>
        <v>0.88533731036201568</v>
      </c>
      <c r="BI75" s="122">
        <f t="shared" ref="BI75" si="501">SUM(BI73:BI74)</f>
        <v>263.04137874329336</v>
      </c>
      <c r="BJ75" s="122">
        <f t="shared" ref="BJ75" si="502">SUM(BJ73:BJ74)</f>
        <v>523.27819525269683</v>
      </c>
      <c r="BK75" s="122">
        <f t="shared" ref="BK75" si="503">SUM(BK73:BK74)</f>
        <v>790.35332020461431</v>
      </c>
      <c r="BL75" s="136">
        <f>BK75-SUM(I75,O75,U75,AA75,AG75,AM75,AS75,AY75,BE75)</f>
        <v>0</v>
      </c>
      <c r="BM75" s="118"/>
      <c r="BN75" s="118"/>
      <c r="BO75" s="118"/>
      <c r="BP75" s="118"/>
      <c r="BQ75" s="118"/>
    </row>
    <row r="76" spans="1:69" x14ac:dyDescent="0.4">
      <c r="B76" s="317" t="s">
        <v>201</v>
      </c>
      <c r="C76" s="137">
        <v>29</v>
      </c>
      <c r="D76" s="138" t="s">
        <v>90</v>
      </c>
      <c r="E76" s="125">
        <f>'Table U7'!E$24*$BG76</f>
        <v>1.644883643282395</v>
      </c>
      <c r="F76" s="125">
        <f>'Table U7'!F$24*$BH76</f>
        <v>5.659493220252207</v>
      </c>
      <c r="G76" s="125">
        <f>'Table U7'!G$24*$BI76</f>
        <v>18.800630905362276</v>
      </c>
      <c r="H76" s="125">
        <f>'Table U7'!H$24*$BJ76</f>
        <v>8.3404146256612979</v>
      </c>
      <c r="I76" s="125">
        <f t="shared" ref="I76:I77" si="504">SUM(E76:H76)</f>
        <v>34.445422394558172</v>
      </c>
      <c r="J76" s="126"/>
      <c r="K76" s="125">
        <f>'Table U7'!K$24*$BG76</f>
        <v>13.348490343779032</v>
      </c>
      <c r="L76" s="125">
        <f>'Table U7'!L$24*$BH76</f>
        <v>45.927680605095375</v>
      </c>
      <c r="M76" s="125">
        <f>'Table U7'!M$24*$BI76</f>
        <v>152.57008671834481</v>
      </c>
      <c r="N76" s="125">
        <f>'Table U7'!N$24*$BJ76</f>
        <v>67.683780885308309</v>
      </c>
      <c r="O76" s="125">
        <f t="shared" ref="O76:O77" si="505">SUM(K76:N76)</f>
        <v>279.53003855252751</v>
      </c>
      <c r="P76" s="126"/>
      <c r="Q76" s="125">
        <f>'Table U7'!Q$24*$BG76</f>
        <v>0</v>
      </c>
      <c r="R76" s="125">
        <f>'Table U7'!R$24*$BH76</f>
        <v>0</v>
      </c>
      <c r="S76" s="125">
        <f>'Table U7'!S$24*$BI76</f>
        <v>0</v>
      </c>
      <c r="T76" s="125">
        <f>'Table U7'!T$24*$BJ76</f>
        <v>0</v>
      </c>
      <c r="U76" s="125">
        <f t="shared" ref="U76:U77" si="506">SUM(Q76:T76)</f>
        <v>0</v>
      </c>
      <c r="W76" s="125">
        <f>'Table U7'!W$24*$BG76</f>
        <v>0</v>
      </c>
      <c r="X76" s="125">
        <f>'Table U7'!X$24*$BH76</f>
        <v>0</v>
      </c>
      <c r="Y76" s="125">
        <f>'Table U7'!Y$24*$BI76</f>
        <v>0</v>
      </c>
      <c r="Z76" s="125">
        <f>'Table U7'!Z$24*$BJ76</f>
        <v>8.3882890087707693</v>
      </c>
      <c r="AA76" s="125">
        <f t="shared" ref="AA76:AA77" si="507">SUM(W76:Z76)</f>
        <v>8.3882890087707693</v>
      </c>
      <c r="AC76" s="125">
        <f>'Table U7'!AC$24*$BG76</f>
        <v>0</v>
      </c>
      <c r="AD76" s="125">
        <f>'Table U7'!AD$24*$BH76</f>
        <v>0</v>
      </c>
      <c r="AE76" s="125">
        <f>'Table U7'!AE$24*$BI76</f>
        <v>0</v>
      </c>
      <c r="AF76" s="125">
        <f>'Table U7'!AF$24*$BJ76</f>
        <v>25.755176821432489</v>
      </c>
      <c r="AG76" s="125">
        <f t="shared" ref="AG76:AG77" si="508">SUM(AC76:AF76)</f>
        <v>25.755176821432489</v>
      </c>
      <c r="AI76" s="125">
        <f>'Table U7'!AI$24*$BG76</f>
        <v>0</v>
      </c>
      <c r="AJ76" s="125">
        <f>'Table U7'!AJ$24*$BH76</f>
        <v>0</v>
      </c>
      <c r="AK76" s="125">
        <f>'Table U7'!AK$24*$BI76</f>
        <v>0</v>
      </c>
      <c r="AL76" s="125">
        <f>'Table U7'!AL$24*$BJ76</f>
        <v>51.510353642864978</v>
      </c>
      <c r="AM76" s="125">
        <f t="shared" ref="AM76:AM77" si="509">SUM(AI76:AL76)</f>
        <v>51.510353642864978</v>
      </c>
      <c r="AO76" s="125">
        <f>'Table U7'!AO$24*$BG76</f>
        <v>0</v>
      </c>
      <c r="AP76" s="125">
        <f>'Table U7'!AP$24*$BH76</f>
        <v>0</v>
      </c>
      <c r="AQ76" s="125">
        <f>'Table U7'!AQ$24*$BI76</f>
        <v>0</v>
      </c>
      <c r="AR76" s="125">
        <f>'Table U7'!AR$24*$BJ76</f>
        <v>0</v>
      </c>
      <c r="AS76" s="125">
        <f t="shared" ref="AS76:AS77" si="510">SUM(AO76:AR76)</f>
        <v>0</v>
      </c>
      <c r="AU76" s="125">
        <f>'Table U7'!AU$24*$BG76</f>
        <v>16.972622180716399</v>
      </c>
      <c r="AV76" s="125">
        <f>'Table U7'!AV$24*$BH76</f>
        <v>58.39710337807503</v>
      </c>
      <c r="AW76" s="125">
        <f>'Table U7'!AW$24*$BI76</f>
        <v>193.99305623773623</v>
      </c>
      <c r="AX76" s="125">
        <f>'Table U7'!AX$24*$BJ76</f>
        <v>86.06001211695893</v>
      </c>
      <c r="AY76" s="125">
        <f t="shared" ref="AY76:AY77" si="511">SUM(AU76:AX76)</f>
        <v>355.4227939134866</v>
      </c>
      <c r="BA76" s="125">
        <f>'Table U7'!BA$24*$BG76</f>
        <v>2.2751344290606115</v>
      </c>
      <c r="BB76" s="125">
        <f>'Table U7'!BB$24*$BH76</f>
        <v>7.8279749020644394</v>
      </c>
      <c r="BC76" s="125">
        <f>'Table U7'!BC$24*$BI76</f>
        <v>26.004248285607897</v>
      </c>
      <c r="BD76" s="125">
        <f>'Table U7'!BD$24*$BJ76</f>
        <v>11.536113539080862</v>
      </c>
      <c r="BE76" s="125">
        <f t="shared" ref="BE76:BE77" si="512">SUM(BA76:BD76)</f>
        <v>47.643471155813813</v>
      </c>
      <c r="BG76" s="125">
        <v>34.241130596838438</v>
      </c>
      <c r="BH76" s="125">
        <v>117.81225210548705</v>
      </c>
      <c r="BI76" s="125">
        <v>391.36802214705125</v>
      </c>
      <c r="BJ76" s="125">
        <v>259.27414064007763</v>
      </c>
      <c r="BK76" s="125">
        <f t="shared" ref="BK76:BK77" si="513">SUM(BG76:BJ76)</f>
        <v>802.69554548945439</v>
      </c>
      <c r="BL76" s="107">
        <f t="shared" ref="BL76" si="514">BK76-SUM(I76,O76,U76,AA76,AG76,AM76,AS76,AY76,BE76)</f>
        <v>0</v>
      </c>
    </row>
    <row r="77" spans="1:69" x14ac:dyDescent="0.4">
      <c r="B77" s="318"/>
      <c r="C77" s="139">
        <v>30</v>
      </c>
      <c r="D77" s="140" t="s">
        <v>91</v>
      </c>
      <c r="E77" s="141">
        <f>'Table U7'!E$25*$BG77</f>
        <v>0</v>
      </c>
      <c r="F77" s="141">
        <f>'Table U7'!F$25*$BH77</f>
        <v>0</v>
      </c>
      <c r="G77" s="141">
        <f>'Table U7'!G$25*$BI77</f>
        <v>0</v>
      </c>
      <c r="H77" s="141">
        <f>'Table U7'!H$25*$BJ77</f>
        <v>0</v>
      </c>
      <c r="I77" s="141">
        <f t="shared" si="504"/>
        <v>0</v>
      </c>
      <c r="J77" s="126"/>
      <c r="K77" s="141">
        <f>'Table U7'!K$25*$BG77</f>
        <v>0</v>
      </c>
      <c r="L77" s="141">
        <f>'Table U7'!L$25*$BH77</f>
        <v>31.935424950646929</v>
      </c>
      <c r="M77" s="141">
        <f>'Table U7'!M$25*$BI77</f>
        <v>78.036231123241038</v>
      </c>
      <c r="N77" s="141">
        <f>'Table U7'!N$25*$BJ77</f>
        <v>56.380605592516453</v>
      </c>
      <c r="O77" s="141">
        <f t="shared" si="505"/>
        <v>166.35226166640442</v>
      </c>
      <c r="P77" s="126"/>
      <c r="Q77" s="141">
        <f>'Table U7'!Q$25*$BG77</f>
        <v>0</v>
      </c>
      <c r="R77" s="141">
        <f>'Table U7'!R$25*$BH77</f>
        <v>0</v>
      </c>
      <c r="S77" s="141">
        <f>'Table U7'!S$25*$BI77</f>
        <v>0</v>
      </c>
      <c r="T77" s="141">
        <f>'Table U7'!T$25*$BJ77</f>
        <v>0</v>
      </c>
      <c r="U77" s="141">
        <f t="shared" si="506"/>
        <v>0</v>
      </c>
      <c r="W77" s="141">
        <f>'Table U7'!W$25*$BG77</f>
        <v>0</v>
      </c>
      <c r="X77" s="141">
        <f>'Table U7'!X$25*$BH77</f>
        <v>0</v>
      </c>
      <c r="Y77" s="141">
        <f>'Table U7'!Y$25*$BI77</f>
        <v>0</v>
      </c>
      <c r="Z77" s="141">
        <f>'Table U7'!Z$25*$BJ77</f>
        <v>8.3299593514295971</v>
      </c>
      <c r="AA77" s="141">
        <f t="shared" si="507"/>
        <v>8.3299593514295971</v>
      </c>
      <c r="AC77" s="141">
        <f>'Table U7'!AC$25*$BG77</f>
        <v>0</v>
      </c>
      <c r="AD77" s="141">
        <f>'Table U7'!AD$25*$BH77</f>
        <v>0</v>
      </c>
      <c r="AE77" s="141">
        <f>'Table U7'!AE$25*$BI77</f>
        <v>0</v>
      </c>
      <c r="AF77" s="141">
        <f>'Table U7'!AF$25*$BJ77</f>
        <v>24.168418236590572</v>
      </c>
      <c r="AG77" s="141">
        <f t="shared" si="508"/>
        <v>24.168418236590572</v>
      </c>
      <c r="AI77" s="141">
        <f>'Table U7'!AI$25*$BG77</f>
        <v>0</v>
      </c>
      <c r="AJ77" s="141">
        <f>'Table U7'!AJ$25*$BH77</f>
        <v>0</v>
      </c>
      <c r="AK77" s="141">
        <f>'Table U7'!AK$25*$BI77</f>
        <v>0</v>
      </c>
      <c r="AL77" s="141">
        <f>'Table U7'!AL$25*$BJ77</f>
        <v>0</v>
      </c>
      <c r="AM77" s="141">
        <f t="shared" si="509"/>
        <v>0</v>
      </c>
      <c r="AO77" s="141">
        <f>'Table U7'!AO$25*$BG77</f>
        <v>0</v>
      </c>
      <c r="AP77" s="141">
        <f>'Table U7'!AP$25*$BH77</f>
        <v>0</v>
      </c>
      <c r="AQ77" s="141">
        <f>'Table U7'!AQ$25*$BI77</f>
        <v>0</v>
      </c>
      <c r="AR77" s="141">
        <f>'Table U7'!AR$25*$BJ77</f>
        <v>0</v>
      </c>
      <c r="AS77" s="141">
        <f t="shared" si="510"/>
        <v>0</v>
      </c>
      <c r="AU77" s="141">
        <f>'Table U7'!AU$25*$BG77</f>
        <v>0</v>
      </c>
      <c r="AV77" s="141">
        <f>'Table U7'!AV$25*$BH77</f>
        <v>39.198417701386518</v>
      </c>
      <c r="AW77" s="141">
        <f>'Table U7'!AW$25*$BI77</f>
        <v>69.689566921189126</v>
      </c>
      <c r="AX77" s="141">
        <f>'Table U7'!AX$25*$BJ77</f>
        <v>51.357039171280988</v>
      </c>
      <c r="AY77" s="141">
        <f t="shared" si="511"/>
        <v>160.24502379385663</v>
      </c>
      <c r="BA77" s="141">
        <f>'Table U7'!BA$25*$BG77</f>
        <v>0</v>
      </c>
      <c r="BB77" s="141">
        <f>'Table U7'!BB$25*$BH77</f>
        <v>5.4742149515802261</v>
      </c>
      <c r="BC77" s="141">
        <f>'Table U7'!BC$25*$BI77</f>
        <v>14.256463046802281</v>
      </c>
      <c r="BD77" s="141">
        <f>'Table U7'!BD$25*$BJ77</f>
        <v>10.251664063550749</v>
      </c>
      <c r="BE77" s="141">
        <f t="shared" si="512"/>
        <v>29.982342061933256</v>
      </c>
      <c r="BG77" s="141">
        <v>0</v>
      </c>
      <c r="BH77" s="141">
        <v>76.608057603613673</v>
      </c>
      <c r="BI77" s="141">
        <v>161.98226109123246</v>
      </c>
      <c r="BJ77" s="141">
        <v>150.48768641536836</v>
      </c>
      <c r="BK77" s="141">
        <f t="shared" si="513"/>
        <v>389.07800511021446</v>
      </c>
      <c r="BL77" s="107">
        <f>BK77-SUM(I77,O77,U77,AA77,AG77,AM77,AS77,AY77,BE77)</f>
        <v>0</v>
      </c>
    </row>
    <row r="78" spans="1:69" x14ac:dyDescent="0.4">
      <c r="A78" s="118"/>
      <c r="B78" s="142"/>
      <c r="C78" s="143"/>
      <c r="D78" s="118" t="s">
        <v>202</v>
      </c>
      <c r="E78" s="122">
        <f>SUM(E76:E77)</f>
        <v>1.644883643282395</v>
      </c>
      <c r="F78" s="122">
        <f t="shared" ref="F78" si="515">SUM(F76:F77)</f>
        <v>5.659493220252207</v>
      </c>
      <c r="G78" s="122">
        <f t="shared" ref="G78" si="516">SUM(G76:G77)</f>
        <v>18.800630905362276</v>
      </c>
      <c r="H78" s="122">
        <f t="shared" ref="H78" si="517">SUM(H76:H77)</f>
        <v>8.3404146256612979</v>
      </c>
      <c r="I78" s="135">
        <f>SUM(E78:H78)</f>
        <v>34.445422394558172</v>
      </c>
      <c r="J78" s="122"/>
      <c r="K78" s="122">
        <f>SUM(K76:K77)</f>
        <v>13.348490343779032</v>
      </c>
      <c r="L78" s="122">
        <f t="shared" ref="L78" si="518">SUM(L76:L77)</f>
        <v>77.863105555742308</v>
      </c>
      <c r="M78" s="122">
        <f t="shared" ref="M78" si="519">SUM(M76:M77)</f>
        <v>230.60631784158585</v>
      </c>
      <c r="N78" s="122">
        <f t="shared" ref="N78" si="520">SUM(N76:N77)</f>
        <v>124.06438647782477</v>
      </c>
      <c r="O78" s="135">
        <f>SUM(K78:N78)</f>
        <v>445.88230021893196</v>
      </c>
      <c r="P78" s="122"/>
      <c r="Q78" s="122">
        <f>SUM(Q76:Q77)</f>
        <v>0</v>
      </c>
      <c r="R78" s="122">
        <f t="shared" ref="R78" si="521">SUM(R76:R77)</f>
        <v>0</v>
      </c>
      <c r="S78" s="122">
        <f t="shared" ref="S78" si="522">SUM(S76:S77)</f>
        <v>0</v>
      </c>
      <c r="T78" s="122">
        <f t="shared" ref="T78" si="523">SUM(T76:T77)</f>
        <v>0</v>
      </c>
      <c r="U78" s="135">
        <f>SUM(Q78:T78)</f>
        <v>0</v>
      </c>
      <c r="V78" s="118"/>
      <c r="W78" s="122">
        <f>SUM(W76:W77)</f>
        <v>0</v>
      </c>
      <c r="X78" s="122">
        <f t="shared" ref="X78" si="524">SUM(X76:X77)</f>
        <v>0</v>
      </c>
      <c r="Y78" s="122">
        <f t="shared" ref="Y78" si="525">SUM(Y76:Y77)</f>
        <v>0</v>
      </c>
      <c r="Z78" s="122">
        <f t="shared" ref="Z78" si="526">SUM(Z76:Z77)</f>
        <v>16.718248360200366</v>
      </c>
      <c r="AA78" s="135">
        <f>SUM(W78:Z78)</f>
        <v>16.718248360200366</v>
      </c>
      <c r="AB78" s="118"/>
      <c r="AC78" s="122">
        <f>SUM(AC76:AC77)</f>
        <v>0</v>
      </c>
      <c r="AD78" s="122">
        <f t="shared" ref="AD78" si="527">SUM(AD76:AD77)</f>
        <v>0</v>
      </c>
      <c r="AE78" s="122">
        <f t="shared" ref="AE78" si="528">SUM(AE76:AE77)</f>
        <v>0</v>
      </c>
      <c r="AF78" s="122">
        <f t="shared" ref="AF78" si="529">SUM(AF76:AF77)</f>
        <v>49.923595058023061</v>
      </c>
      <c r="AG78" s="135">
        <f>SUM(AC78:AF78)</f>
        <v>49.923595058023061</v>
      </c>
      <c r="AH78" s="118"/>
      <c r="AI78" s="122">
        <f>SUM(AI76:AI77)</f>
        <v>0</v>
      </c>
      <c r="AJ78" s="122">
        <f t="shared" ref="AJ78" si="530">SUM(AJ76:AJ77)</f>
        <v>0</v>
      </c>
      <c r="AK78" s="122">
        <f t="shared" ref="AK78" si="531">SUM(AK76:AK77)</f>
        <v>0</v>
      </c>
      <c r="AL78" s="122">
        <f t="shared" ref="AL78" si="532">SUM(AL76:AL77)</f>
        <v>51.510353642864978</v>
      </c>
      <c r="AM78" s="135">
        <f>SUM(AI78:AL78)</f>
        <v>51.510353642864978</v>
      </c>
      <c r="AN78" s="118"/>
      <c r="AO78" s="122">
        <f>SUM(AO76:AO77)</f>
        <v>0</v>
      </c>
      <c r="AP78" s="122">
        <f t="shared" ref="AP78" si="533">SUM(AP76:AP77)</f>
        <v>0</v>
      </c>
      <c r="AQ78" s="122">
        <f t="shared" ref="AQ78" si="534">SUM(AQ76:AQ77)</f>
        <v>0</v>
      </c>
      <c r="AR78" s="122">
        <f t="shared" ref="AR78" si="535">SUM(AR76:AR77)</f>
        <v>0</v>
      </c>
      <c r="AS78" s="135">
        <f>SUM(AO78:AR78)</f>
        <v>0</v>
      </c>
      <c r="AT78" s="118"/>
      <c r="AU78" s="122">
        <f>SUM(AU76:AU77)</f>
        <v>16.972622180716399</v>
      </c>
      <c r="AV78" s="122">
        <f t="shared" ref="AV78" si="536">SUM(AV76:AV77)</f>
        <v>97.595521079461548</v>
      </c>
      <c r="AW78" s="122">
        <f t="shared" ref="AW78" si="537">SUM(AW76:AW77)</f>
        <v>263.68262315892537</v>
      </c>
      <c r="AX78" s="122">
        <f t="shared" ref="AX78" si="538">SUM(AX76:AX77)</f>
        <v>137.41705128823992</v>
      </c>
      <c r="AY78" s="135">
        <f>SUM(AU78:AX78)</f>
        <v>515.66781770734326</v>
      </c>
      <c r="AZ78" s="118"/>
      <c r="BA78" s="122">
        <f>SUM(BA76:BA77)</f>
        <v>2.2751344290606115</v>
      </c>
      <c r="BB78" s="122">
        <f t="shared" ref="BB78" si="539">SUM(BB76:BB77)</f>
        <v>13.302189853644666</v>
      </c>
      <c r="BC78" s="122">
        <f t="shared" ref="BC78" si="540">SUM(BC76:BC77)</f>
        <v>40.260711332410182</v>
      </c>
      <c r="BD78" s="122">
        <f t="shared" ref="BD78" si="541">SUM(BD76:BD77)</f>
        <v>21.787777602631611</v>
      </c>
      <c r="BE78" s="135">
        <f>SUM(BA78:BD78)</f>
        <v>77.625813217747066</v>
      </c>
      <c r="BF78" s="118"/>
      <c r="BG78" s="122">
        <f>SUM(BG76:BG77)</f>
        <v>34.241130596838438</v>
      </c>
      <c r="BH78" s="122">
        <f t="shared" ref="BH78" si="542">SUM(BH76:BH77)</f>
        <v>194.42030970910071</v>
      </c>
      <c r="BI78" s="122">
        <f t="shared" ref="BI78" si="543">SUM(BI76:BI77)</f>
        <v>553.35028323828374</v>
      </c>
      <c r="BJ78" s="122">
        <f t="shared" ref="BJ78" si="544">SUM(BJ76:BJ77)</f>
        <v>409.76182705544602</v>
      </c>
      <c r="BK78" s="122">
        <f t="shared" ref="BK78" si="545">SUM(BK76:BK77)</f>
        <v>1191.7735505996689</v>
      </c>
      <c r="BL78" s="136">
        <f>BK78-SUM(I78,O78,U78,AA78,AG78,AM78,AS78,AY78,BE78)</f>
        <v>0</v>
      </c>
      <c r="BM78" s="118"/>
      <c r="BN78" s="118"/>
      <c r="BO78" s="118"/>
      <c r="BP78" s="118"/>
      <c r="BQ78" s="118"/>
    </row>
    <row r="79" spans="1:69" x14ac:dyDescent="0.4">
      <c r="B79" s="317" t="s">
        <v>203</v>
      </c>
      <c r="C79" s="137">
        <v>10</v>
      </c>
      <c r="D79" s="138" t="s">
        <v>73</v>
      </c>
      <c r="E79" s="125">
        <f>'Table U7'!E$27*$BG79</f>
        <v>0</v>
      </c>
      <c r="F79" s="125">
        <f>'Table U7'!F$27*$BH79</f>
        <v>0</v>
      </c>
      <c r="G79" s="125">
        <f>'Table U7'!G$27*$BI79</f>
        <v>0</v>
      </c>
      <c r="H79" s="125">
        <f>'Table U7'!H$27*$BJ79</f>
        <v>0</v>
      </c>
      <c r="I79" s="125">
        <f t="shared" ref="I79:I81" si="546">SUM(E79:H79)</f>
        <v>0</v>
      </c>
      <c r="J79" s="126"/>
      <c r="K79" s="125">
        <f>'Table U7'!K$27*$BG79</f>
        <v>30.332734164188768</v>
      </c>
      <c r="L79" s="125">
        <f>'Table U7'!L$27*$BH79</f>
        <v>60.369423404292419</v>
      </c>
      <c r="M79" s="125">
        <f>'Table U7'!M$27*$BI79</f>
        <v>1016.5949248755064</v>
      </c>
      <c r="N79" s="125">
        <f>'Table U7'!N$27*$BJ79</f>
        <v>282.42899903651517</v>
      </c>
      <c r="O79" s="125">
        <f t="shared" ref="O79:O81" si="547">SUM(K79:N79)</f>
        <v>1389.7260814805027</v>
      </c>
      <c r="P79" s="126"/>
      <c r="Q79" s="125">
        <f>'Table U7'!Q$27*$BG79</f>
        <v>3.461983990628497</v>
      </c>
      <c r="R79" s="125">
        <f>'Table U7'!R$27*$BH79</f>
        <v>6.8901793098453821</v>
      </c>
      <c r="S79" s="125">
        <f>'Table U7'!S$27*$BI79</f>
        <v>116.02763324343749</v>
      </c>
      <c r="T79" s="125">
        <f>'Table U7'!T$27*$BJ79</f>
        <v>32.619884820412267</v>
      </c>
      <c r="U79" s="125">
        <f t="shared" ref="U79:U81" si="548">SUM(Q79:T79)</f>
        <v>158.99968136432364</v>
      </c>
      <c r="W79" s="125">
        <f>'Table U7'!W$27*$BG79</f>
        <v>0</v>
      </c>
      <c r="X79" s="125">
        <f>'Table U7'!X$27*$BH79</f>
        <v>0</v>
      </c>
      <c r="Y79" s="125">
        <f>'Table U7'!Y$27*$BI79</f>
        <v>0</v>
      </c>
      <c r="Z79" s="125">
        <f>'Table U7'!Z$27*$BJ79</f>
        <v>210.47138372044944</v>
      </c>
      <c r="AA79" s="125">
        <f t="shared" ref="AA79:AA81" si="549">SUM(W79:Z79)</f>
        <v>210.47138372044944</v>
      </c>
      <c r="AC79" s="125">
        <f>'Table U7'!AC$27*$BG79</f>
        <v>0</v>
      </c>
      <c r="AD79" s="125">
        <f>'Table U7'!AD$27*$BH79</f>
        <v>0</v>
      </c>
      <c r="AE79" s="125">
        <f>'Table U7'!AE$27*$BI79</f>
        <v>0</v>
      </c>
      <c r="AF79" s="125">
        <f>'Table U7'!AF$27*$BJ79</f>
        <v>0</v>
      </c>
      <c r="AG79" s="125">
        <f t="shared" ref="AG79:AG81" si="550">SUM(AC79:AF79)</f>
        <v>0</v>
      </c>
      <c r="AI79" s="125">
        <f>'Table U7'!AI$27*$BG79</f>
        <v>0</v>
      </c>
      <c r="AJ79" s="125">
        <f>'Table U7'!AJ$27*$BH79</f>
        <v>0</v>
      </c>
      <c r="AK79" s="125">
        <f>'Table U7'!AK$27*$BI79</f>
        <v>0</v>
      </c>
      <c r="AL79" s="125">
        <f>'Table U7'!AL$27*$BJ79</f>
        <v>0</v>
      </c>
      <c r="AM79" s="125">
        <f t="shared" ref="AM79:AM81" si="551">SUM(AI79:AL79)</f>
        <v>0</v>
      </c>
      <c r="AO79" s="125">
        <f>'Table U7'!AO$27*$BG79</f>
        <v>0</v>
      </c>
      <c r="AP79" s="125">
        <f>'Table U7'!AP$27*$BH79</f>
        <v>0</v>
      </c>
      <c r="AQ79" s="125">
        <f>'Table U7'!AQ$27*$BI79</f>
        <v>0</v>
      </c>
      <c r="AR79" s="125">
        <f>'Table U7'!AR$27*$BJ79</f>
        <v>220.15995321382846</v>
      </c>
      <c r="AS79" s="125">
        <f t="shared" ref="AS79:AS81" si="552">SUM(AO79:AR79)</f>
        <v>220.15995321382846</v>
      </c>
      <c r="AU79" s="125">
        <f>'Table U7'!AU$27*$BG79</f>
        <v>0</v>
      </c>
      <c r="AV79" s="125">
        <f>'Table U7'!AV$27*$BH79</f>
        <v>0</v>
      </c>
      <c r="AW79" s="125">
        <f>'Table U7'!AW$27*$BI79</f>
        <v>0</v>
      </c>
      <c r="AX79" s="125">
        <f>'Table U7'!AX$27*$BJ79</f>
        <v>0</v>
      </c>
      <c r="AY79" s="125">
        <f t="shared" ref="AY79:AY81" si="553">SUM(AU79:AX79)</f>
        <v>0</v>
      </c>
      <c r="BA79" s="125">
        <f>'Table U7'!BA$27*$BG79</f>
        <v>6.8739702112760952</v>
      </c>
      <c r="BB79" s="125">
        <f>'Table U7'!BB$27*$BH79</f>
        <v>13.680851053742067</v>
      </c>
      <c r="BC79" s="125">
        <f>'Table U7'!BC$27*$BI79</f>
        <v>230.37960220476486</v>
      </c>
      <c r="BD79" s="125">
        <f>'Table U7'!BD$27*$BJ79</f>
        <v>64.00374313996339</v>
      </c>
      <c r="BE79" s="125">
        <f t="shared" ref="BE79:BE81" si="554">SUM(BA79:BD79)</f>
        <v>314.93816660974642</v>
      </c>
      <c r="BG79" s="125">
        <v>40.668688366093356</v>
      </c>
      <c r="BH79" s="125">
        <v>80.940453767879859</v>
      </c>
      <c r="BI79" s="125">
        <v>1363.0021603237089</v>
      </c>
      <c r="BJ79" s="125">
        <v>809.68396393116882</v>
      </c>
      <c r="BK79" s="125">
        <f t="shared" ref="BK79:BK81" si="555">SUM(BG79:BJ79)</f>
        <v>2294.2952663888509</v>
      </c>
    </row>
    <row r="80" spans="1:69" x14ac:dyDescent="0.4">
      <c r="B80" s="318"/>
      <c r="C80" s="144">
        <v>11</v>
      </c>
      <c r="D80" s="107" t="s">
        <v>74</v>
      </c>
      <c r="E80" s="154">
        <f>'Table U7'!E$28*$BG80</f>
        <v>0</v>
      </c>
      <c r="F80" s="154">
        <f>'Table U7'!F$28*$BH80</f>
        <v>0</v>
      </c>
      <c r="G80" s="154">
        <f>'Table U7'!G$28*$BI80</f>
        <v>0</v>
      </c>
      <c r="H80" s="154">
        <f>'Table U7'!H$28*$BJ80</f>
        <v>0</v>
      </c>
      <c r="I80" s="154">
        <f t="shared" si="546"/>
        <v>0</v>
      </c>
      <c r="J80" s="126"/>
      <c r="K80" s="154">
        <f>'Table U7'!K$28*$BG80</f>
        <v>7.2744802216249029</v>
      </c>
      <c r="L80" s="154">
        <f>'Table U7'!L$28*$BH80</f>
        <v>14.47796213055855</v>
      </c>
      <c r="M80" s="154">
        <f>'Table U7'!M$28*$BI80</f>
        <v>243.80260725529965</v>
      </c>
      <c r="N80" s="154">
        <f>'Table U7'!N$28*$BJ80</f>
        <v>67.732903878149131</v>
      </c>
      <c r="O80" s="154">
        <f t="shared" si="547"/>
        <v>333.28795348563222</v>
      </c>
      <c r="P80" s="126"/>
      <c r="Q80" s="154">
        <f>'Table U7'!Q$28*$BG80</f>
        <v>0.8302625780811338</v>
      </c>
      <c r="R80" s="154">
        <f>'Table U7'!R$28*$BH80</f>
        <v>1.6524218635092447</v>
      </c>
      <c r="S80" s="154">
        <f>'Table U7'!S$28*$BI80</f>
        <v>27.826067990528191</v>
      </c>
      <c r="T80" s="154">
        <f>'Table U7'!T$28*$BJ80</f>
        <v>7.8229910193167589</v>
      </c>
      <c r="U80" s="154">
        <f t="shared" si="548"/>
        <v>38.131743451435327</v>
      </c>
      <c r="W80" s="154">
        <f>'Table U7'!W$28*$BG80</f>
        <v>0</v>
      </c>
      <c r="X80" s="154">
        <f>'Table U7'!X$28*$BH80</f>
        <v>0</v>
      </c>
      <c r="Y80" s="154">
        <f>'Table U7'!Y$28*$BI80</f>
        <v>0</v>
      </c>
      <c r="Z80" s="154">
        <f>'Table U7'!Z$28*$BJ80</f>
        <v>50.47582950501166</v>
      </c>
      <c r="AA80" s="154">
        <f t="shared" si="549"/>
        <v>50.47582950501166</v>
      </c>
      <c r="AC80" s="154">
        <f>'Table U7'!AC$28*$BG80</f>
        <v>0</v>
      </c>
      <c r="AD80" s="154">
        <f>'Table U7'!AD$28*$BH80</f>
        <v>0</v>
      </c>
      <c r="AE80" s="154">
        <f>'Table U7'!AE$28*$BI80</f>
        <v>0</v>
      </c>
      <c r="AF80" s="154">
        <f>'Table U7'!AF$28*$BJ80</f>
        <v>0</v>
      </c>
      <c r="AG80" s="154">
        <f t="shared" si="550"/>
        <v>0</v>
      </c>
      <c r="AI80" s="154">
        <f>'Table U7'!AI$28*$BG80</f>
        <v>0</v>
      </c>
      <c r="AJ80" s="154">
        <f>'Table U7'!AJ$28*$BH80</f>
        <v>0</v>
      </c>
      <c r="AK80" s="154">
        <f>'Table U7'!AK$28*$BI80</f>
        <v>0</v>
      </c>
      <c r="AL80" s="154">
        <f>'Table U7'!AL$28*$BJ80</f>
        <v>0</v>
      </c>
      <c r="AM80" s="154">
        <f t="shared" si="551"/>
        <v>0</v>
      </c>
      <c r="AO80" s="154">
        <f>'Table U7'!AO$28*$BG80</f>
        <v>0</v>
      </c>
      <c r="AP80" s="154">
        <f>'Table U7'!AP$28*$BH80</f>
        <v>0</v>
      </c>
      <c r="AQ80" s="154">
        <f>'Table U7'!AQ$28*$BI80</f>
        <v>0</v>
      </c>
      <c r="AR80" s="154">
        <f>'Table U7'!AR$28*$BJ80</f>
        <v>52.799369043977222</v>
      </c>
      <c r="AS80" s="154">
        <f t="shared" si="552"/>
        <v>52.799369043977222</v>
      </c>
      <c r="AU80" s="154">
        <f>'Table U7'!AU$28*$BG80</f>
        <v>0</v>
      </c>
      <c r="AV80" s="154">
        <f>'Table U7'!AV$28*$BH80</f>
        <v>0</v>
      </c>
      <c r="AW80" s="154">
        <f>'Table U7'!AW$28*$BI80</f>
        <v>0</v>
      </c>
      <c r="AX80" s="154">
        <f>'Table U7'!AX$28*$BJ80</f>
        <v>0</v>
      </c>
      <c r="AY80" s="154">
        <f t="shared" si="553"/>
        <v>0</v>
      </c>
      <c r="BA80" s="154">
        <f>'Table U7'!BA$28*$BG80</f>
        <v>1.6485345526484967</v>
      </c>
      <c r="BB80" s="154">
        <f>'Table U7'!BB$28*$BH80</f>
        <v>3.2809795472687311</v>
      </c>
      <c r="BC80" s="154">
        <f>'Table U7'!BC$28*$BI80</f>
        <v>55.250273537258472</v>
      </c>
      <c r="BD80" s="154">
        <f>'Table U7'!BD$28*$BJ80</f>
        <v>15.349554743776137</v>
      </c>
      <c r="BE80" s="154">
        <f t="shared" si="554"/>
        <v>75.529342380951832</v>
      </c>
      <c r="BG80" s="126">
        <v>9.753277352354532</v>
      </c>
      <c r="BH80" s="126">
        <v>19.411363541336524</v>
      </c>
      <c r="BI80" s="126">
        <v>326.87894878308634</v>
      </c>
      <c r="BJ80" s="126">
        <v>194.18064819023093</v>
      </c>
      <c r="BK80" s="126">
        <f t="shared" si="555"/>
        <v>550.22423786700836</v>
      </c>
    </row>
    <row r="81" spans="1:69" x14ac:dyDescent="0.4">
      <c r="B81" s="318"/>
      <c r="C81" s="139">
        <v>12</v>
      </c>
      <c r="D81" s="140" t="s">
        <v>75</v>
      </c>
      <c r="E81" s="141">
        <f>'Table U7'!E$29*$BG81</f>
        <v>0</v>
      </c>
      <c r="F81" s="141">
        <f>'Table U7'!F$29*$BH81</f>
        <v>0</v>
      </c>
      <c r="G81" s="141">
        <f>'Table U7'!G$29*$BI81</f>
        <v>0</v>
      </c>
      <c r="H81" s="141">
        <f>'Table U7'!H$29*$BJ81</f>
        <v>0</v>
      </c>
      <c r="I81" s="141">
        <f t="shared" si="546"/>
        <v>0</v>
      </c>
      <c r="J81" s="126"/>
      <c r="K81" s="141">
        <f>'Table U7'!K$29*$BG81</f>
        <v>0</v>
      </c>
      <c r="L81" s="141">
        <f>'Table U7'!L$29*$BH81</f>
        <v>0</v>
      </c>
      <c r="M81" s="141">
        <f>'Table U7'!M$29*$BI81</f>
        <v>5.1963206743278114</v>
      </c>
      <c r="N81" s="141">
        <f>'Table U7'!N$29*$BJ81</f>
        <v>4.3609369960304631</v>
      </c>
      <c r="O81" s="141">
        <f t="shared" si="547"/>
        <v>9.5572576703582754</v>
      </c>
      <c r="P81" s="126"/>
      <c r="Q81" s="141">
        <f>'Table U7'!Q$29*$BG81</f>
        <v>0</v>
      </c>
      <c r="R81" s="141">
        <f>'Table U7'!R$29*$BH81</f>
        <v>0</v>
      </c>
      <c r="S81" s="141">
        <f>'Table U7'!S$29*$BI81</f>
        <v>0.59307475835572676</v>
      </c>
      <c r="T81" s="141">
        <f>'Table U7'!T$29*$BJ81</f>
        <v>0</v>
      </c>
      <c r="U81" s="141">
        <f t="shared" si="548"/>
        <v>0.59307475835572676</v>
      </c>
      <c r="W81" s="141">
        <f>'Table U7'!W$29*$BG81</f>
        <v>0</v>
      </c>
      <c r="X81" s="141">
        <f>'Table U7'!X$29*$BH81</f>
        <v>0</v>
      </c>
      <c r="Y81" s="141">
        <f>'Table U7'!Y$29*$BI81</f>
        <v>0</v>
      </c>
      <c r="Z81" s="141">
        <f>'Table U7'!Z$29*$BJ81</f>
        <v>3.2498519875912697</v>
      </c>
      <c r="AA81" s="141">
        <f t="shared" si="549"/>
        <v>3.2498519875912697</v>
      </c>
      <c r="AC81" s="141">
        <f>'Table U7'!AC$29*$BG81</f>
        <v>0</v>
      </c>
      <c r="AD81" s="141">
        <f>'Table U7'!AD$29*$BH81</f>
        <v>0</v>
      </c>
      <c r="AE81" s="141">
        <f>'Table U7'!AE$29*$BI81</f>
        <v>0</v>
      </c>
      <c r="AF81" s="141">
        <f>'Table U7'!AF$29*$BJ81</f>
        <v>0</v>
      </c>
      <c r="AG81" s="141">
        <f t="shared" si="550"/>
        <v>0</v>
      </c>
      <c r="AI81" s="141">
        <f>'Table U7'!AI$29*$BG81</f>
        <v>0</v>
      </c>
      <c r="AJ81" s="141">
        <f>'Table U7'!AJ$29*$BH81</f>
        <v>0</v>
      </c>
      <c r="AK81" s="141">
        <f>'Table U7'!AK$29*$BI81</f>
        <v>0</v>
      </c>
      <c r="AL81" s="141">
        <f>'Table U7'!AL$29*$BJ81</f>
        <v>0</v>
      </c>
      <c r="AM81" s="141">
        <f t="shared" si="551"/>
        <v>0</v>
      </c>
      <c r="AO81" s="141">
        <f>'Table U7'!AO$29*$BG81</f>
        <v>0</v>
      </c>
      <c r="AP81" s="141">
        <f>'Table U7'!AP$29*$BH81</f>
        <v>0</v>
      </c>
      <c r="AQ81" s="141">
        <f>'Table U7'!AQ$29*$BI81</f>
        <v>0</v>
      </c>
      <c r="AR81" s="141">
        <f>'Table U7'!AR$29*$BJ81</f>
        <v>3.3994515021114702</v>
      </c>
      <c r="AS81" s="141">
        <f t="shared" si="552"/>
        <v>3.3994515021114702</v>
      </c>
      <c r="AU81" s="141">
        <f>'Table U7'!AU$29*$BG81</f>
        <v>0</v>
      </c>
      <c r="AV81" s="141">
        <f>'Table U7'!AV$29*$BH81</f>
        <v>0</v>
      </c>
      <c r="AW81" s="141">
        <f>'Table U7'!AW$29*$BI81</f>
        <v>0</v>
      </c>
      <c r="AX81" s="141">
        <f>'Table U7'!AX$29*$BJ81</f>
        <v>0</v>
      </c>
      <c r="AY81" s="141">
        <f t="shared" si="553"/>
        <v>0</v>
      </c>
      <c r="BA81" s="141">
        <f>'Table U7'!BA$29*$BG81</f>
        <v>0</v>
      </c>
      <c r="BB81" s="141">
        <f>'Table U7'!BB$29*$BH81</f>
        <v>0</v>
      </c>
      <c r="BC81" s="141">
        <f>'Table U7'!BC$29*$BI81</f>
        <v>1.1775843657950962</v>
      </c>
      <c r="BD81" s="141">
        <f>'Table U7'!BD$29*$BJ81</f>
        <v>0.98827065314001417</v>
      </c>
      <c r="BE81" s="141">
        <f t="shared" si="554"/>
        <v>2.1658550189351105</v>
      </c>
      <c r="BG81" s="141">
        <v>0</v>
      </c>
      <c r="BH81" s="141">
        <v>0</v>
      </c>
      <c r="BI81" s="141">
        <v>6.9669797984786337</v>
      </c>
      <c r="BJ81" s="141">
        <v>11.998511138873218</v>
      </c>
      <c r="BK81" s="141">
        <f t="shared" si="555"/>
        <v>18.965490937351852</v>
      </c>
    </row>
    <row r="82" spans="1:69" x14ac:dyDescent="0.4">
      <c r="A82" s="118"/>
      <c r="B82" s="142"/>
      <c r="C82" s="143"/>
      <c r="D82" s="118" t="s">
        <v>204</v>
      </c>
      <c r="E82" s="122">
        <f>SUM(E79:E81)</f>
        <v>0</v>
      </c>
      <c r="F82" s="122">
        <f t="shared" ref="F82" si="556">SUM(F79:F81)</f>
        <v>0</v>
      </c>
      <c r="G82" s="122">
        <f t="shared" ref="G82" si="557">SUM(G79:G81)</f>
        <v>0</v>
      </c>
      <c r="H82" s="122">
        <f t="shared" ref="H82" si="558">SUM(H79:H81)</f>
        <v>0</v>
      </c>
      <c r="I82" s="135">
        <f>SUM(E82:H82)</f>
        <v>0</v>
      </c>
      <c r="J82" s="122"/>
      <c r="K82" s="122">
        <f>SUM(K79:K81)</f>
        <v>37.60721438581367</v>
      </c>
      <c r="L82" s="122">
        <f t="shared" ref="L82" si="559">SUM(L79:L81)</f>
        <v>74.847385534850972</v>
      </c>
      <c r="M82" s="122">
        <f t="shared" ref="M82" si="560">SUM(M79:M81)</f>
        <v>1265.5938528051338</v>
      </c>
      <c r="N82" s="122">
        <f t="shared" ref="N82" si="561">SUM(N79:N81)</f>
        <v>354.52283991069481</v>
      </c>
      <c r="O82" s="135">
        <f>SUM(K82:N82)</f>
        <v>1732.5712926364931</v>
      </c>
      <c r="P82" s="122"/>
      <c r="Q82" s="122">
        <f>SUM(Q79:Q81)</f>
        <v>4.2922465687096309</v>
      </c>
      <c r="R82" s="122">
        <f t="shared" ref="R82" si="562">SUM(R79:R81)</f>
        <v>8.5426011733546261</v>
      </c>
      <c r="S82" s="122">
        <f t="shared" ref="S82" si="563">SUM(S79:S81)</f>
        <v>144.44677599232142</v>
      </c>
      <c r="T82" s="122">
        <f t="shared" ref="T82" si="564">SUM(T79:T81)</f>
        <v>40.442875839729027</v>
      </c>
      <c r="U82" s="135">
        <f>SUM(Q82:T82)</f>
        <v>197.7244995741147</v>
      </c>
      <c r="V82" s="118"/>
      <c r="W82" s="122">
        <f>SUM(W79:W81)</f>
        <v>0</v>
      </c>
      <c r="X82" s="122">
        <f t="shared" ref="X82" si="565">SUM(X79:X81)</f>
        <v>0</v>
      </c>
      <c r="Y82" s="122">
        <f t="shared" ref="Y82" si="566">SUM(Y79:Y81)</f>
        <v>0</v>
      </c>
      <c r="Z82" s="122">
        <f t="shared" ref="Z82" si="567">SUM(Z79:Z81)</f>
        <v>264.19706521305238</v>
      </c>
      <c r="AA82" s="135">
        <f>SUM(W82:Z82)</f>
        <v>264.19706521305238</v>
      </c>
      <c r="AB82" s="118"/>
      <c r="AC82" s="122">
        <f>SUM(AC79:AC81)</f>
        <v>0</v>
      </c>
      <c r="AD82" s="122">
        <f t="shared" ref="AD82" si="568">SUM(AD79:AD81)</f>
        <v>0</v>
      </c>
      <c r="AE82" s="122">
        <f t="shared" ref="AE82" si="569">SUM(AE79:AE81)</f>
        <v>0</v>
      </c>
      <c r="AF82" s="122">
        <f t="shared" ref="AF82" si="570">SUM(AF79:AF81)</f>
        <v>0</v>
      </c>
      <c r="AG82" s="135">
        <f>SUM(AC82:AF82)</f>
        <v>0</v>
      </c>
      <c r="AH82" s="118"/>
      <c r="AI82" s="122">
        <f>SUM(AI79:AI81)</f>
        <v>0</v>
      </c>
      <c r="AJ82" s="122">
        <f t="shared" ref="AJ82" si="571">SUM(AJ79:AJ81)</f>
        <v>0</v>
      </c>
      <c r="AK82" s="122">
        <f t="shared" ref="AK82" si="572">SUM(AK79:AK81)</f>
        <v>0</v>
      </c>
      <c r="AL82" s="122">
        <f t="shared" ref="AL82" si="573">SUM(AL79:AL81)</f>
        <v>0</v>
      </c>
      <c r="AM82" s="135">
        <f>SUM(AI82:AL82)</f>
        <v>0</v>
      </c>
      <c r="AN82" s="118"/>
      <c r="AO82" s="122">
        <f>SUM(AO79:AO81)</f>
        <v>0</v>
      </c>
      <c r="AP82" s="122">
        <f t="shared" ref="AP82" si="574">SUM(AP79:AP81)</f>
        <v>0</v>
      </c>
      <c r="AQ82" s="122">
        <f t="shared" ref="AQ82" si="575">SUM(AQ79:AQ81)</f>
        <v>0</v>
      </c>
      <c r="AR82" s="122">
        <f t="shared" ref="AR82" si="576">SUM(AR79:AR81)</f>
        <v>276.35877375991714</v>
      </c>
      <c r="AS82" s="135">
        <f>SUM(AO82:AR82)</f>
        <v>276.35877375991714</v>
      </c>
      <c r="AT82" s="118"/>
      <c r="AU82" s="122">
        <f>SUM(AU79:AU81)</f>
        <v>0</v>
      </c>
      <c r="AV82" s="122">
        <f t="shared" ref="AV82" si="577">SUM(AV79:AV81)</f>
        <v>0</v>
      </c>
      <c r="AW82" s="122">
        <f t="shared" ref="AW82" si="578">SUM(AW79:AW81)</f>
        <v>0</v>
      </c>
      <c r="AX82" s="122">
        <f t="shared" ref="AX82" si="579">SUM(AX79:AX81)</f>
        <v>0</v>
      </c>
      <c r="AY82" s="135">
        <f>SUM(AU82:AX82)</f>
        <v>0</v>
      </c>
      <c r="AZ82" s="118"/>
      <c r="BA82" s="122">
        <f>SUM(BA79:BA81)</f>
        <v>8.5225047639245926</v>
      </c>
      <c r="BB82" s="122">
        <f t="shared" ref="BB82" si="580">SUM(BB79:BB81)</f>
        <v>16.961830601010799</v>
      </c>
      <c r="BC82" s="122">
        <f t="shared" ref="BC82" si="581">SUM(BC79:BC81)</f>
        <v>286.80746010781843</v>
      </c>
      <c r="BD82" s="122">
        <f t="shared" ref="BD82" si="582">SUM(BD79:BD81)</f>
        <v>80.341568536879549</v>
      </c>
      <c r="BE82" s="135">
        <f>SUM(BA82:BD82)</f>
        <v>392.6333640096334</v>
      </c>
      <c r="BF82" s="118"/>
      <c r="BG82" s="122">
        <f>SUM(BG79:BG81)</f>
        <v>50.421965718447886</v>
      </c>
      <c r="BH82" s="122">
        <f t="shared" ref="BH82" si="583">SUM(BH79:BH81)</f>
        <v>100.35181730921639</v>
      </c>
      <c r="BI82" s="122">
        <f t="shared" ref="BI82" si="584">SUM(BI79:BI81)</f>
        <v>1696.8480889052739</v>
      </c>
      <c r="BJ82" s="122">
        <f t="shared" ref="BJ82" si="585">SUM(BJ79:BJ81)</f>
        <v>1015.863123260273</v>
      </c>
      <c r="BK82" s="122">
        <f t="shared" ref="BK82" si="586">SUM(BK79:BK81)</f>
        <v>2863.484995193211</v>
      </c>
      <c r="BL82" s="136">
        <f>BK82-SUM(I82,O82,U82,AA82,AG82,AM82,AS82,AY82,BE82)</f>
        <v>0</v>
      </c>
      <c r="BM82" s="118"/>
      <c r="BN82" s="118"/>
      <c r="BO82" s="118"/>
      <c r="BP82" s="118"/>
      <c r="BQ82" s="118"/>
    </row>
    <row r="83" spans="1:69" x14ac:dyDescent="0.4">
      <c r="B83" s="317" t="s">
        <v>205</v>
      </c>
      <c r="C83" s="137">
        <v>13</v>
      </c>
      <c r="D83" s="138" t="s">
        <v>76</v>
      </c>
      <c r="E83" s="125">
        <f>'Table U7'!E$31*$BG83</f>
        <v>0</v>
      </c>
      <c r="F83" s="125">
        <f>'Table U7'!F$31*$BH83</f>
        <v>0</v>
      </c>
      <c r="G83" s="125">
        <f>'Table U7'!G$31*$BI83</f>
        <v>0</v>
      </c>
      <c r="H83" s="125">
        <f>'Table U7'!H$31*$BJ83</f>
        <v>0</v>
      </c>
      <c r="I83" s="125">
        <f t="shared" ref="I83:I85" si="587">SUM(E83:H83)</f>
        <v>0</v>
      </c>
      <c r="J83" s="126"/>
      <c r="K83" s="125">
        <f>'Table U7'!K$31*$BG83</f>
        <v>13.254038487955624</v>
      </c>
      <c r="L83" s="125">
        <f>'Table U7'!L$31*$BH83</f>
        <v>10.392489259274427</v>
      </c>
      <c r="M83" s="125">
        <f>'Table U7'!M$31*$BI83</f>
        <v>67.381088392748921</v>
      </c>
      <c r="N83" s="125">
        <f>'Table U7'!N$31*$BJ83</f>
        <v>31.974401979893049</v>
      </c>
      <c r="O83" s="125">
        <f t="shared" ref="O83:O85" si="588">SUM(K83:N83)</f>
        <v>123.00201811987202</v>
      </c>
      <c r="P83" s="126"/>
      <c r="Q83" s="125">
        <f>'Table U7'!Q$31*$BG83</f>
        <v>3.7242865740105557</v>
      </c>
      <c r="R83" s="125">
        <f>'Table U7'!R$31*$BH83</f>
        <v>2.920212451022894</v>
      </c>
      <c r="S83" s="125">
        <f>'Table U7'!S$31*$BI83</f>
        <v>18.933586398694747</v>
      </c>
      <c r="T83" s="125">
        <f>'Table U7'!T$31*$BJ83</f>
        <v>8.9845699568433961</v>
      </c>
      <c r="U83" s="125">
        <f t="shared" ref="U83:U85" si="589">SUM(Q83:T83)</f>
        <v>34.562655380571591</v>
      </c>
      <c r="W83" s="125">
        <f>'Table U7'!W$31*$BG83</f>
        <v>0</v>
      </c>
      <c r="X83" s="125">
        <f>'Table U7'!X$31*$BH83</f>
        <v>0</v>
      </c>
      <c r="Y83" s="125">
        <f>'Table U7'!Y$31*$BI83</f>
        <v>0</v>
      </c>
      <c r="Z83" s="125">
        <f>'Table U7'!Z$31*$BJ83</f>
        <v>75.250173525985531</v>
      </c>
      <c r="AA83" s="125">
        <f t="shared" ref="AA83:AA85" si="590">SUM(W83:Z83)</f>
        <v>75.250173525985531</v>
      </c>
      <c r="AC83" s="125">
        <f>'Table U7'!AC$31*$BG83</f>
        <v>0</v>
      </c>
      <c r="AD83" s="125">
        <f>'Table U7'!AD$31*$BH83</f>
        <v>0</v>
      </c>
      <c r="AE83" s="125">
        <f>'Table U7'!AE$31*$BI83</f>
        <v>0</v>
      </c>
      <c r="AF83" s="125">
        <f>'Table U7'!AF$31*$BJ83</f>
        <v>0</v>
      </c>
      <c r="AG83" s="125">
        <f t="shared" ref="AG83:AG85" si="591">SUM(AC83:AF83)</f>
        <v>0</v>
      </c>
      <c r="AI83" s="125">
        <f>'Table U7'!AI$31*$BG83</f>
        <v>0</v>
      </c>
      <c r="AJ83" s="125">
        <f>'Table U7'!AJ$31*$BH83</f>
        <v>0</v>
      </c>
      <c r="AK83" s="125">
        <f>'Table U7'!AK$31*$BI83</f>
        <v>0</v>
      </c>
      <c r="AL83" s="125">
        <f>'Table U7'!AL$31*$BJ83</f>
        <v>0</v>
      </c>
      <c r="AM83" s="125">
        <f t="shared" ref="AM83:AM85" si="592">SUM(AI83:AL83)</f>
        <v>0</v>
      </c>
      <c r="AO83" s="125">
        <f>'Table U7'!AO$31*$BG83</f>
        <v>0</v>
      </c>
      <c r="AP83" s="125">
        <f>'Table U7'!AP$31*$BH83</f>
        <v>0</v>
      </c>
      <c r="AQ83" s="125">
        <f>'Table U7'!AQ$31*$BI83</f>
        <v>0</v>
      </c>
      <c r="AR83" s="125">
        <f>'Table U7'!AR$31*$BJ83</f>
        <v>0</v>
      </c>
      <c r="AS83" s="125">
        <f t="shared" ref="AS83:AS85" si="593">SUM(AO83:AR83)</f>
        <v>0</v>
      </c>
      <c r="AU83" s="125">
        <f>'Table U7'!AU$31*$BG83</f>
        <v>14.635107803316293</v>
      </c>
      <c r="AV83" s="125">
        <f>'Table U7'!AV$31*$BH83</f>
        <v>11.47538546779548</v>
      </c>
      <c r="AW83" s="125">
        <f>'Table U7'!AW$31*$BI83</f>
        <v>74.402190202540368</v>
      </c>
      <c r="AX83" s="125">
        <f>'Table U7'!AX$31*$BJ83</f>
        <v>35.306131059415968</v>
      </c>
      <c r="AY83" s="125">
        <f t="shared" ref="AY83:AY85" si="594">SUM(AU83:AX83)</f>
        <v>135.81881453306812</v>
      </c>
      <c r="BA83" s="125">
        <f>'Table U7'!BA$31*$BG83</f>
        <v>0</v>
      </c>
      <c r="BB83" s="125">
        <f>'Table U7'!BB$31*$BH83</f>
        <v>0</v>
      </c>
      <c r="BC83" s="125">
        <f>'Table U7'!BC$31*$BI83</f>
        <v>0</v>
      </c>
      <c r="BD83" s="125">
        <f>'Table U7'!BD$31*$BJ83</f>
        <v>0</v>
      </c>
      <c r="BE83" s="125">
        <f t="shared" ref="BE83:BE85" si="595">SUM(BA83:BD83)</f>
        <v>0</v>
      </c>
      <c r="BG83" s="125">
        <v>31.613432865282473</v>
      </c>
      <c r="BH83" s="125">
        <v>24.788087178092802</v>
      </c>
      <c r="BI83" s="125">
        <v>160.71686499398405</v>
      </c>
      <c r="BJ83" s="125">
        <v>151.51527652213795</v>
      </c>
      <c r="BK83" s="125">
        <f t="shared" ref="BK83:BK85" si="596">SUM(BG83:BJ83)</f>
        <v>368.63366155949723</v>
      </c>
    </row>
    <row r="84" spans="1:69" x14ac:dyDescent="0.4">
      <c r="B84" s="318"/>
      <c r="C84" s="144">
        <v>14</v>
      </c>
      <c r="D84" s="107" t="s">
        <v>77</v>
      </c>
      <c r="E84" s="154">
        <f>'Table U7'!E$32*$BG84</f>
        <v>0</v>
      </c>
      <c r="F84" s="154">
        <f>'Table U7'!F$32*$BH84</f>
        <v>0</v>
      </c>
      <c r="G84" s="154">
        <f>'Table U7'!G$32*$BI84</f>
        <v>0</v>
      </c>
      <c r="H84" s="154">
        <f>'Table U7'!H$32*$BJ84</f>
        <v>0</v>
      </c>
      <c r="I84" s="154">
        <f t="shared" si="587"/>
        <v>0</v>
      </c>
      <c r="J84" s="126"/>
      <c r="K84" s="154">
        <f>'Table U7'!K$32*$BG84</f>
        <v>3.8073682004492411</v>
      </c>
      <c r="L84" s="154">
        <f>'Table U7'!L$32*$BH84</f>
        <v>7.9399960784786954</v>
      </c>
      <c r="M84" s="154">
        <f>'Table U7'!M$32*$BI84</f>
        <v>31.993725198027391</v>
      </c>
      <c r="N84" s="154">
        <f>'Table U7'!N$32*$BJ84</f>
        <v>13.983743379827953</v>
      </c>
      <c r="O84" s="154">
        <f t="shared" si="588"/>
        <v>57.72483285678328</v>
      </c>
      <c r="P84" s="126"/>
      <c r="Q84" s="154">
        <f>'Table U7'!Q$32*$BG84</f>
        <v>0.19518555157418052</v>
      </c>
      <c r="R84" s="154">
        <f>'Table U7'!R$32*$BH84</f>
        <v>2.2310800455005952</v>
      </c>
      <c r="S84" s="154">
        <f>'Table U7'!S$32*$BI84</f>
        <v>8.9899996379122875</v>
      </c>
      <c r="T84" s="154">
        <f>'Table U7'!T$32*$BJ84</f>
        <v>3.9293282399344562</v>
      </c>
      <c r="U84" s="154">
        <f t="shared" si="589"/>
        <v>15.34559347492152</v>
      </c>
      <c r="W84" s="154">
        <f>'Table U7'!W$32*$BG84</f>
        <v>0</v>
      </c>
      <c r="X84" s="154">
        <f>'Table U7'!X$32*$BH84</f>
        <v>0</v>
      </c>
      <c r="Y84" s="154">
        <f>'Table U7'!Y$32*$BI84</f>
        <v>0</v>
      </c>
      <c r="Z84" s="154">
        <f>'Table U7'!Z$32*$BJ84</f>
        <v>32.910048373590392</v>
      </c>
      <c r="AA84" s="154">
        <f t="shared" si="590"/>
        <v>32.910048373590392</v>
      </c>
      <c r="AC84" s="154">
        <f>'Table U7'!AC$32*$BG84</f>
        <v>0</v>
      </c>
      <c r="AD84" s="154">
        <f>'Table U7'!AD$32*$BH84</f>
        <v>0</v>
      </c>
      <c r="AE84" s="154">
        <f>'Table U7'!AE$32*$BI84</f>
        <v>0</v>
      </c>
      <c r="AF84" s="154">
        <f>'Table U7'!AF$32*$BJ84</f>
        <v>0</v>
      </c>
      <c r="AG84" s="154">
        <f t="shared" si="591"/>
        <v>0</v>
      </c>
      <c r="AI84" s="154">
        <f>'Table U7'!AI$32*$BG84</f>
        <v>0</v>
      </c>
      <c r="AJ84" s="154">
        <f>'Table U7'!AJ$32*$BH84</f>
        <v>0</v>
      </c>
      <c r="AK84" s="154">
        <f>'Table U7'!AK$32*$BI84</f>
        <v>0</v>
      </c>
      <c r="AL84" s="154">
        <f>'Table U7'!AL$32*$BJ84</f>
        <v>0</v>
      </c>
      <c r="AM84" s="154">
        <f t="shared" si="592"/>
        <v>0</v>
      </c>
      <c r="AO84" s="154">
        <f>'Table U7'!AO$32*$BG84</f>
        <v>0</v>
      </c>
      <c r="AP84" s="154">
        <f>'Table U7'!AP$32*$BH84</f>
        <v>0</v>
      </c>
      <c r="AQ84" s="154">
        <f>'Table U7'!AQ$32*$BI84</f>
        <v>0</v>
      </c>
      <c r="AR84" s="154">
        <f>'Table U7'!AR$32*$BJ84</f>
        <v>0</v>
      </c>
      <c r="AS84" s="154">
        <f t="shared" si="593"/>
        <v>0</v>
      </c>
      <c r="AU84" s="154">
        <f>'Table U7'!AU$32*$BG84</f>
        <v>4.2040955374566558</v>
      </c>
      <c r="AV84" s="154">
        <f>'Table U7'!AV$32*$BH84</f>
        <v>8.7673427742073855</v>
      </c>
      <c r="AW84" s="154">
        <f>'Table U7'!AW$32*$BI84</f>
        <v>35.327467754700209</v>
      </c>
      <c r="AX84" s="154">
        <f>'Table U7'!AX$32*$BJ84</f>
        <v>15.440847862609418</v>
      </c>
      <c r="AY84" s="154">
        <f t="shared" si="594"/>
        <v>63.73975392897367</v>
      </c>
      <c r="BA84" s="154">
        <f>'Table U7'!BA$32*$BG84</f>
        <v>0</v>
      </c>
      <c r="BB84" s="154">
        <f>'Table U7'!BB$32*$BH84</f>
        <v>0</v>
      </c>
      <c r="BC84" s="154">
        <f>'Table U7'!BC$32*$BI84</f>
        <v>0</v>
      </c>
      <c r="BD84" s="154">
        <f>'Table U7'!BD$32*$BJ84</f>
        <v>0</v>
      </c>
      <c r="BE84" s="154">
        <f t="shared" si="595"/>
        <v>0</v>
      </c>
      <c r="BG84" s="126">
        <v>9.0813059813951877</v>
      </c>
      <c r="BH84" s="126">
        <v>18.938418898186679</v>
      </c>
      <c r="BI84" s="126">
        <v>76.311192590639891</v>
      </c>
      <c r="BJ84" s="126">
        <v>66.263967855962235</v>
      </c>
      <c r="BK84" s="126">
        <f t="shared" si="596"/>
        <v>170.594885326184</v>
      </c>
    </row>
    <row r="85" spans="1:69" x14ac:dyDescent="0.4">
      <c r="B85" s="318"/>
      <c r="C85" s="139">
        <v>15</v>
      </c>
      <c r="D85" s="140" t="s">
        <v>78</v>
      </c>
      <c r="E85" s="141">
        <f>'Table U7'!E$33*$BG85</f>
        <v>0</v>
      </c>
      <c r="F85" s="141">
        <f>'Table U7'!F$33*$BH85</f>
        <v>0</v>
      </c>
      <c r="G85" s="141">
        <f>'Table U7'!G$33*$BI85</f>
        <v>0</v>
      </c>
      <c r="H85" s="141">
        <f>'Table U7'!H$33*$BJ85</f>
        <v>0</v>
      </c>
      <c r="I85" s="141">
        <f t="shared" si="587"/>
        <v>0</v>
      </c>
      <c r="J85" s="126"/>
      <c r="K85" s="141">
        <f>'Table U7'!K$33*$BG85</f>
        <v>0</v>
      </c>
      <c r="L85" s="141">
        <f>'Table U7'!L$33*$BH85</f>
        <v>0</v>
      </c>
      <c r="M85" s="141">
        <f>'Table U7'!M$33*$BI85</f>
        <v>3.9255338940012927</v>
      </c>
      <c r="N85" s="141">
        <f>'Table U7'!N$33*$BJ85</f>
        <v>3.4116740676340065</v>
      </c>
      <c r="O85" s="141">
        <f t="shared" si="588"/>
        <v>7.3372079616352988</v>
      </c>
      <c r="P85" s="126"/>
      <c r="Q85" s="141">
        <f>'Table U7'!Q$33*$BG85</f>
        <v>0</v>
      </c>
      <c r="R85" s="141">
        <f>'Table U7'!R$33*$BH85</f>
        <v>0</v>
      </c>
      <c r="S85" s="141">
        <f>'Table U7'!S$33*$BI85</f>
        <v>1.1030459275139337</v>
      </c>
      <c r="T85" s="141">
        <f>'Table U7'!T$33*$BJ85</f>
        <v>0.95865512511795625</v>
      </c>
      <c r="U85" s="141">
        <f t="shared" si="589"/>
        <v>2.0617010526318902</v>
      </c>
      <c r="W85" s="141">
        <f>'Table U7'!W$33*$BG85</f>
        <v>0</v>
      </c>
      <c r="X85" s="141">
        <f>'Table U7'!X$33*$BH85</f>
        <v>0</v>
      </c>
      <c r="Y85" s="141">
        <f>'Table U7'!Y$33*$BI85</f>
        <v>0</v>
      </c>
      <c r="Z85" s="141">
        <f>'Table U7'!Z$33*$BJ85</f>
        <v>8.0292061682656879</v>
      </c>
      <c r="AA85" s="141">
        <f t="shared" si="590"/>
        <v>8.0292061682656879</v>
      </c>
      <c r="AC85" s="141">
        <f>'Table U7'!AC$33*$BG85</f>
        <v>0</v>
      </c>
      <c r="AD85" s="141">
        <f>'Table U7'!AD$33*$BH85</f>
        <v>0</v>
      </c>
      <c r="AE85" s="141">
        <f>'Table U7'!AE$33*$BI85</f>
        <v>0</v>
      </c>
      <c r="AF85" s="141">
        <f>'Table U7'!AF$33*$BJ85</f>
        <v>0</v>
      </c>
      <c r="AG85" s="141">
        <f t="shared" si="591"/>
        <v>0</v>
      </c>
      <c r="AI85" s="141">
        <f>'Table U7'!AI$33*$BG85</f>
        <v>0</v>
      </c>
      <c r="AJ85" s="141">
        <f>'Table U7'!AJ$33*$BH85</f>
        <v>0</v>
      </c>
      <c r="AK85" s="141">
        <f>'Table U7'!AK$33*$BI85</f>
        <v>0</v>
      </c>
      <c r="AL85" s="141">
        <f>'Table U7'!AL$33*$BJ85</f>
        <v>0</v>
      </c>
      <c r="AM85" s="141">
        <f t="shared" si="592"/>
        <v>0</v>
      </c>
      <c r="AO85" s="141">
        <f>'Table U7'!AO$33*$BG85</f>
        <v>0</v>
      </c>
      <c r="AP85" s="141">
        <f>'Table U7'!AP$33*$BH85</f>
        <v>0</v>
      </c>
      <c r="AQ85" s="141">
        <f>'Table U7'!AQ$33*$BI85</f>
        <v>0</v>
      </c>
      <c r="AR85" s="141">
        <f>'Table U7'!AR$33*$BJ85</f>
        <v>0</v>
      </c>
      <c r="AS85" s="141">
        <f t="shared" si="593"/>
        <v>0</v>
      </c>
      <c r="AU85" s="141">
        <f>'Table U7'!AU$33*$BG85</f>
        <v>0</v>
      </c>
      <c r="AV85" s="141">
        <f>'Table U7'!AV$33*$BH85</f>
        <v>0</v>
      </c>
      <c r="AW85" s="141">
        <f>'Table U7'!AW$33*$BI85</f>
        <v>4.3345740829474853</v>
      </c>
      <c r="AX85" s="141">
        <f>'Table U7'!AX$33*$BJ85</f>
        <v>3.7671701206372314</v>
      </c>
      <c r="AY85" s="141">
        <f t="shared" si="594"/>
        <v>8.1017442035847171</v>
      </c>
      <c r="BA85" s="141">
        <f>'Table U7'!BA$33*$BG85</f>
        <v>0</v>
      </c>
      <c r="BB85" s="141">
        <f>'Table U7'!BB$33*$BH85</f>
        <v>0</v>
      </c>
      <c r="BC85" s="141">
        <f>'Table U7'!BC$33*$BI85</f>
        <v>0</v>
      </c>
      <c r="BD85" s="141">
        <f>'Table U7'!BD$33*$BJ85</f>
        <v>0</v>
      </c>
      <c r="BE85" s="141">
        <f t="shared" si="595"/>
        <v>0</v>
      </c>
      <c r="BG85" s="141">
        <v>0</v>
      </c>
      <c r="BH85" s="141">
        <v>0</v>
      </c>
      <c r="BI85" s="141">
        <v>9.3631539044627115</v>
      </c>
      <c r="BJ85" s="141">
        <v>16.166705481654883</v>
      </c>
      <c r="BK85" s="141">
        <f t="shared" si="596"/>
        <v>25.529859386117593</v>
      </c>
    </row>
    <row r="86" spans="1:69" x14ac:dyDescent="0.4">
      <c r="A86" s="118"/>
      <c r="B86" s="142"/>
      <c r="C86" s="143"/>
      <c r="D86" s="118" t="s">
        <v>206</v>
      </c>
      <c r="E86" s="122">
        <f>SUM(E83:E85)</f>
        <v>0</v>
      </c>
      <c r="F86" s="122">
        <f t="shared" ref="F86" si="597">SUM(F83:F85)</f>
        <v>0</v>
      </c>
      <c r="G86" s="122">
        <f t="shared" ref="G86" si="598">SUM(G83:G85)</f>
        <v>0</v>
      </c>
      <c r="H86" s="122">
        <f t="shared" ref="H86" si="599">SUM(H83:H85)</f>
        <v>0</v>
      </c>
      <c r="I86" s="135">
        <f>SUM(E86:H86)</f>
        <v>0</v>
      </c>
      <c r="J86" s="122"/>
      <c r="K86" s="122">
        <f>SUM(K83:K85)</f>
        <v>17.061406688404865</v>
      </c>
      <c r="L86" s="122">
        <f t="shared" ref="L86" si="600">SUM(L83:L85)</f>
        <v>18.332485337753123</v>
      </c>
      <c r="M86" s="122">
        <f t="shared" ref="M86" si="601">SUM(M83:M85)</f>
        <v>103.3003474847776</v>
      </c>
      <c r="N86" s="122">
        <f t="shared" ref="N86" si="602">SUM(N83:N85)</f>
        <v>49.369819427355011</v>
      </c>
      <c r="O86" s="135">
        <f>SUM(K86:N86)</f>
        <v>188.0640589382906</v>
      </c>
      <c r="P86" s="122"/>
      <c r="Q86" s="122">
        <f>SUM(Q83:Q85)</f>
        <v>3.9194721255847362</v>
      </c>
      <c r="R86" s="122">
        <f t="shared" ref="R86" si="603">SUM(R83:R85)</f>
        <v>5.1512924965234888</v>
      </c>
      <c r="S86" s="122">
        <f t="shared" ref="S86" si="604">SUM(S83:S85)</f>
        <v>29.026631964120966</v>
      </c>
      <c r="T86" s="122">
        <f t="shared" ref="T86" si="605">SUM(T83:T85)</f>
        <v>13.872553321895808</v>
      </c>
      <c r="U86" s="135">
        <f>SUM(Q86:T86)</f>
        <v>51.969949908125002</v>
      </c>
      <c r="V86" s="118"/>
      <c r="W86" s="122">
        <f>SUM(W83:W85)</f>
        <v>0</v>
      </c>
      <c r="X86" s="122">
        <f t="shared" ref="X86" si="606">SUM(X83:X85)</f>
        <v>0</v>
      </c>
      <c r="Y86" s="122">
        <f t="shared" ref="Y86" si="607">SUM(Y83:Y85)</f>
        <v>0</v>
      </c>
      <c r="Z86" s="122">
        <f t="shared" ref="Z86" si="608">SUM(Z83:Z85)</f>
        <v>116.18942806784162</v>
      </c>
      <c r="AA86" s="135">
        <f>SUM(W86:Z86)</f>
        <v>116.18942806784162</v>
      </c>
      <c r="AB86" s="118"/>
      <c r="AC86" s="122">
        <f>SUM(AC83:AC85)</f>
        <v>0</v>
      </c>
      <c r="AD86" s="122">
        <f t="shared" ref="AD86" si="609">SUM(AD83:AD85)</f>
        <v>0</v>
      </c>
      <c r="AE86" s="122">
        <f t="shared" ref="AE86" si="610">SUM(AE83:AE85)</f>
        <v>0</v>
      </c>
      <c r="AF86" s="122">
        <f t="shared" ref="AF86" si="611">SUM(AF83:AF85)</f>
        <v>0</v>
      </c>
      <c r="AG86" s="135">
        <f>SUM(AC86:AF86)</f>
        <v>0</v>
      </c>
      <c r="AH86" s="118"/>
      <c r="AI86" s="122">
        <f>SUM(AI83:AI85)</f>
        <v>0</v>
      </c>
      <c r="AJ86" s="122">
        <f t="shared" ref="AJ86" si="612">SUM(AJ83:AJ85)</f>
        <v>0</v>
      </c>
      <c r="AK86" s="122">
        <f t="shared" ref="AK86" si="613">SUM(AK83:AK85)</f>
        <v>0</v>
      </c>
      <c r="AL86" s="122">
        <f t="shared" ref="AL86" si="614">SUM(AL83:AL85)</f>
        <v>0</v>
      </c>
      <c r="AM86" s="135">
        <f>SUM(AI86:AL86)</f>
        <v>0</v>
      </c>
      <c r="AN86" s="118"/>
      <c r="AO86" s="122">
        <f>SUM(AO83:AO85)</f>
        <v>0</v>
      </c>
      <c r="AP86" s="122">
        <f t="shared" ref="AP86" si="615">SUM(AP83:AP85)</f>
        <v>0</v>
      </c>
      <c r="AQ86" s="122">
        <f t="shared" ref="AQ86" si="616">SUM(AQ83:AQ85)</f>
        <v>0</v>
      </c>
      <c r="AR86" s="122">
        <f t="shared" ref="AR86" si="617">SUM(AR83:AR85)</f>
        <v>0</v>
      </c>
      <c r="AS86" s="135">
        <f>SUM(AO86:AR86)</f>
        <v>0</v>
      </c>
      <c r="AT86" s="118"/>
      <c r="AU86" s="122">
        <f>SUM(AU83:AU85)</f>
        <v>18.839203340772947</v>
      </c>
      <c r="AV86" s="122">
        <f t="shared" ref="AV86" si="618">SUM(AV83:AV85)</f>
        <v>20.242728242002865</v>
      </c>
      <c r="AW86" s="122">
        <f t="shared" ref="AW86" si="619">SUM(AW83:AW85)</f>
        <v>114.06423204018806</v>
      </c>
      <c r="AX86" s="122">
        <f t="shared" ref="AX86" si="620">SUM(AX83:AX85)</f>
        <v>54.514149042662616</v>
      </c>
      <c r="AY86" s="135">
        <f>SUM(AU86:AX86)</f>
        <v>207.66031266562646</v>
      </c>
      <c r="AZ86" s="118"/>
      <c r="BA86" s="122">
        <f>SUM(BA83:BA85)</f>
        <v>0</v>
      </c>
      <c r="BB86" s="122">
        <f t="shared" ref="BB86" si="621">SUM(BB83:BB85)</f>
        <v>0</v>
      </c>
      <c r="BC86" s="122">
        <f t="shared" ref="BC86" si="622">SUM(BC83:BC85)</f>
        <v>0</v>
      </c>
      <c r="BD86" s="122">
        <f t="shared" ref="BD86" si="623">SUM(BD83:BD85)</f>
        <v>0</v>
      </c>
      <c r="BE86" s="135">
        <f>SUM(BA86:BD86)</f>
        <v>0</v>
      </c>
      <c r="BF86" s="118"/>
      <c r="BG86" s="122">
        <f>SUM(BG83:BG85)</f>
        <v>40.694738846677659</v>
      </c>
      <c r="BH86" s="122">
        <f t="shared" ref="BH86" si="624">SUM(BH83:BH85)</f>
        <v>43.726506076279477</v>
      </c>
      <c r="BI86" s="122">
        <f t="shared" ref="BI86" si="625">SUM(BI83:BI85)</f>
        <v>246.39121148908663</v>
      </c>
      <c r="BJ86" s="122">
        <f t="shared" ref="BJ86" si="626">SUM(BJ83:BJ85)</f>
        <v>233.94594985975507</v>
      </c>
      <c r="BK86" s="122">
        <f t="shared" ref="BK86" si="627">SUM(BK83:BK85)</f>
        <v>564.75840627179878</v>
      </c>
      <c r="BL86" s="136">
        <f>BK86-SUM(I86,O86,U86,AA86,AG86,AM86,AS86,AY86,BE86)</f>
        <v>0.87465669191510642</v>
      </c>
      <c r="BM86" s="118"/>
      <c r="BN86" s="118"/>
      <c r="BO86" s="118"/>
      <c r="BP86" s="118"/>
      <c r="BQ86" s="118"/>
    </row>
    <row r="87" spans="1:69" x14ac:dyDescent="0.4">
      <c r="B87" s="317" t="s">
        <v>207</v>
      </c>
      <c r="C87" s="137">
        <v>17</v>
      </c>
      <c r="D87" s="138" t="s">
        <v>80</v>
      </c>
      <c r="E87" s="125">
        <f>'Table U7'!E$35*$BG87</f>
        <v>0</v>
      </c>
      <c r="F87" s="125">
        <f>'Table U7'!F$35*$BH87</f>
        <v>0</v>
      </c>
      <c r="G87" s="125">
        <f>'Table U7'!G$35*$BI87</f>
        <v>0</v>
      </c>
      <c r="H87" s="125">
        <f>'Table U7'!H$35*$BJ87</f>
        <v>0</v>
      </c>
      <c r="I87" s="125">
        <f t="shared" ref="I87:I88" si="628">SUM(E87:H87)</f>
        <v>0</v>
      </c>
      <c r="J87" s="126"/>
      <c r="K87" s="125">
        <f>'Table U7'!K$35*$BG87</f>
        <v>18.18400679796752</v>
      </c>
      <c r="L87" s="125">
        <f>'Table U7'!L$35*$BH87</f>
        <v>8.897360765539986</v>
      </c>
      <c r="M87" s="125">
        <f>'Table U7'!M$35*$BI87</f>
        <v>103.01107492164874</v>
      </c>
      <c r="N87" s="125">
        <f>'Table U7'!N$35*$BJ87</f>
        <v>110.75460105267011</v>
      </c>
      <c r="O87" s="125">
        <f t="shared" ref="O87:O88" si="629">SUM(K87:N87)</f>
        <v>240.84704353782638</v>
      </c>
      <c r="P87" s="126"/>
      <c r="Q87" s="125">
        <f>'Table U7'!Q$35*$BG87</f>
        <v>28.875890623381906</v>
      </c>
      <c r="R87" s="125">
        <f>'Table U7'!R$35*$BH87</f>
        <v>14.128856151286673</v>
      </c>
      <c r="S87" s="125">
        <f>'Table U7'!S$35*$BI87</f>
        <v>163.57981854510743</v>
      </c>
      <c r="T87" s="125">
        <f>'Table U7'!T$35*$BJ87</f>
        <v>175.87640510509851</v>
      </c>
      <c r="U87" s="125">
        <f t="shared" ref="U87:U88" si="630">SUM(Q87:T87)</f>
        <v>382.46097042487452</v>
      </c>
      <c r="W87" s="125">
        <f>'Table U7'!W$35*$BG87</f>
        <v>0</v>
      </c>
      <c r="X87" s="125">
        <f>'Table U7'!X$35*$BH87</f>
        <v>0</v>
      </c>
      <c r="Y87" s="125">
        <f>'Table U7'!Y$35*$BI87</f>
        <v>0</v>
      </c>
      <c r="Z87" s="125">
        <f>'Table U7'!Z$35*$BJ87</f>
        <v>100.3842792814317</v>
      </c>
      <c r="AA87" s="125">
        <f t="shared" ref="AA87:AA88" si="631">SUM(W87:Z87)</f>
        <v>100.3842792814317</v>
      </c>
      <c r="AC87" s="125">
        <f>'Table U7'!AC$35*$BG87</f>
        <v>0</v>
      </c>
      <c r="AD87" s="125">
        <f>'Table U7'!AD$35*$BH87</f>
        <v>0</v>
      </c>
      <c r="AE87" s="125">
        <f>'Table U7'!AE$35*$BI87</f>
        <v>0</v>
      </c>
      <c r="AF87" s="125">
        <f>'Table U7'!AF$35*$BJ87</f>
        <v>118.88916705971144</v>
      </c>
      <c r="AG87" s="125">
        <f t="shared" ref="AG87:AG88" si="632">SUM(AC87:AF87)</f>
        <v>118.88916705971144</v>
      </c>
      <c r="AI87" s="125">
        <f>'Table U7'!AI$35*$BG87</f>
        <v>0</v>
      </c>
      <c r="AJ87" s="125">
        <f>'Table U7'!AJ$35*$BH87</f>
        <v>0</v>
      </c>
      <c r="AK87" s="125">
        <f>'Table U7'!AK$35*$BI87</f>
        <v>0</v>
      </c>
      <c r="AL87" s="125">
        <f>'Table U7'!AL$35*$BJ87</f>
        <v>0</v>
      </c>
      <c r="AM87" s="125">
        <f t="shared" ref="AM87:AM88" si="633">SUM(AI87:AL87)</f>
        <v>0</v>
      </c>
      <c r="AO87" s="125">
        <f>'Table U7'!AO$35*$BG87</f>
        <v>0</v>
      </c>
      <c r="AP87" s="125">
        <f>'Table U7'!AP$35*$BH87</f>
        <v>0</v>
      </c>
      <c r="AQ87" s="125">
        <f>'Table U7'!AQ$35*$BI87</f>
        <v>0</v>
      </c>
      <c r="AR87" s="125">
        <f>'Table U7'!AR$35*$BJ87</f>
        <v>0</v>
      </c>
      <c r="AS87" s="125">
        <f t="shared" ref="AS87:AS88" si="634">SUM(AO87:AR87)</f>
        <v>0</v>
      </c>
      <c r="AU87" s="125">
        <f>'Table U7'!AU$35*$BG87</f>
        <v>4.7996412792918592</v>
      </c>
      <c r="AV87" s="125">
        <f>'Table U7'!AV$35*$BH87</f>
        <v>2.3484450089300828</v>
      </c>
      <c r="AW87" s="125">
        <f>'Table U7'!AW$35*$BI87</f>
        <v>27.189618487902997</v>
      </c>
      <c r="AX87" s="125">
        <f>'Table U7'!AX$35*$BJ87</f>
        <v>29.233510578279894</v>
      </c>
      <c r="AY87" s="125">
        <f t="shared" ref="AY87:AY88" si="635">SUM(AU87:AX87)</f>
        <v>63.571215354404828</v>
      </c>
      <c r="BA87" s="125">
        <f>'Table U7'!BA$35*$BG87</f>
        <v>7.0156164183928622</v>
      </c>
      <c r="BB87" s="125">
        <f>'Table U7'!BB$35*$BH87</f>
        <v>3.4327126557202847</v>
      </c>
      <c r="BC87" s="125">
        <f>'Table U7'!BC$35*$BI87</f>
        <v>39.742956353128541</v>
      </c>
      <c r="BD87" s="125">
        <f>'Table U7'!BD$35*$BJ87</f>
        <v>42.730505228611811</v>
      </c>
      <c r="BE87" s="125">
        <f t="shared" ref="BE87:BE88" si="636">SUM(BA87:BD87)</f>
        <v>92.921790655853499</v>
      </c>
      <c r="BG87" s="125">
        <v>58.875155119034147</v>
      </c>
      <c r="BH87" s="125">
        <v>28.807374581477028</v>
      </c>
      <c r="BI87" s="125">
        <v>333.52346830778771</v>
      </c>
      <c r="BJ87" s="125">
        <v>577.8684683058035</v>
      </c>
      <c r="BK87" s="125">
        <f t="shared" ref="BK87:BK95" si="637">SUM(BG87:BJ87)</f>
        <v>999.07446631410244</v>
      </c>
    </row>
    <row r="88" spans="1:69" x14ac:dyDescent="0.4">
      <c r="B88" s="318"/>
      <c r="C88" s="139">
        <v>18</v>
      </c>
      <c r="D88" s="140" t="s">
        <v>81</v>
      </c>
      <c r="E88" s="141">
        <f>'Table U7'!E$36*$BG88</f>
        <v>0</v>
      </c>
      <c r="F88" s="141">
        <f>'Table U7'!F$36*$BH88</f>
        <v>0</v>
      </c>
      <c r="G88" s="141">
        <f>'Table U7'!G$36*$BI88</f>
        <v>0</v>
      </c>
      <c r="H88" s="141">
        <f>'Table U7'!H$36*$BJ88</f>
        <v>0</v>
      </c>
      <c r="I88" s="141">
        <f t="shared" si="628"/>
        <v>0</v>
      </c>
      <c r="J88" s="126"/>
      <c r="K88" s="141">
        <f>'Table U7'!K$36*$BG88</f>
        <v>0</v>
      </c>
      <c r="L88" s="141">
        <f>'Table U7'!L$36*$BH88</f>
        <v>1.195036104208824</v>
      </c>
      <c r="M88" s="141">
        <f>'Table U7'!M$36*$BI88</f>
        <v>18.464671599500452</v>
      </c>
      <c r="N88" s="141">
        <f>'Table U7'!N$36*$BJ88</f>
        <v>61.248665388793</v>
      </c>
      <c r="O88" s="141">
        <f t="shared" si="629"/>
        <v>80.908373092502273</v>
      </c>
      <c r="P88" s="126"/>
      <c r="Q88" s="141">
        <f>'Table U7'!Q$36*$BG88</f>
        <v>0</v>
      </c>
      <c r="R88" s="141">
        <f>'Table U7'!R$36*$BH88</f>
        <v>1.8976968178423383</v>
      </c>
      <c r="S88" s="141">
        <f>'Table U7'!S$36*$BI88</f>
        <v>29.32158150993634</v>
      </c>
      <c r="T88" s="141">
        <f>'Table U7'!T$36*$BJ88</f>
        <v>97.261829158169149</v>
      </c>
      <c r="U88" s="141">
        <f t="shared" si="630"/>
        <v>128.48110748594783</v>
      </c>
      <c r="W88" s="141">
        <f>'Table U7'!W$36*$BG88</f>
        <v>0</v>
      </c>
      <c r="X88" s="141">
        <f>'Table U7'!X$36*$BH88</f>
        <v>0</v>
      </c>
      <c r="Y88" s="141">
        <f>'Table U7'!Y$36*$BI88</f>
        <v>0</v>
      </c>
      <c r="Z88" s="141">
        <f>'Table U7'!Z$36*$BJ88</f>
        <v>55.513749077382698</v>
      </c>
      <c r="AA88" s="141">
        <f t="shared" si="631"/>
        <v>55.513749077382698</v>
      </c>
      <c r="AC88" s="141">
        <f>'Table U7'!AC$36*$BG88</f>
        <v>0</v>
      </c>
      <c r="AD88" s="141">
        <f>'Table U7'!AD$36*$BH88</f>
        <v>0</v>
      </c>
      <c r="AE88" s="141">
        <f>'Table U7'!AE$36*$BI88</f>
        <v>0</v>
      </c>
      <c r="AF88" s="141">
        <f>'Table U7'!AF$36*$BJ88</f>
        <v>65.74718108667706</v>
      </c>
      <c r="AG88" s="141">
        <f t="shared" si="632"/>
        <v>65.74718108667706</v>
      </c>
      <c r="AI88" s="141">
        <f>'Table U7'!AI$36*$BG88</f>
        <v>0</v>
      </c>
      <c r="AJ88" s="141">
        <f>'Table U7'!AJ$36*$BH88</f>
        <v>0</v>
      </c>
      <c r="AK88" s="141">
        <f>'Table U7'!AK$36*$BI88</f>
        <v>0</v>
      </c>
      <c r="AL88" s="141">
        <f>'Table U7'!AL$36*$BJ88</f>
        <v>0</v>
      </c>
      <c r="AM88" s="141">
        <f t="shared" si="633"/>
        <v>0</v>
      </c>
      <c r="AO88" s="141">
        <f>'Table U7'!AO$36*$BG88</f>
        <v>0</v>
      </c>
      <c r="AP88" s="141">
        <f>'Table U7'!AP$36*$BH88</f>
        <v>0</v>
      </c>
      <c r="AQ88" s="141">
        <f>'Table U7'!AQ$36*$BI88</f>
        <v>0</v>
      </c>
      <c r="AR88" s="141">
        <f>'Table U7'!AR$36*$BJ88</f>
        <v>0</v>
      </c>
      <c r="AS88" s="141">
        <f t="shared" si="634"/>
        <v>0</v>
      </c>
      <c r="AU88" s="141">
        <f>'Table U7'!AU$36*$BG88</f>
        <v>0</v>
      </c>
      <c r="AV88" s="141">
        <f>'Table U7'!AV$36*$BH88</f>
        <v>0.31542798458730764</v>
      </c>
      <c r="AW88" s="141">
        <f>'Table U7'!AW$36*$BI88</f>
        <v>4.8737223320569871</v>
      </c>
      <c r="AX88" s="141">
        <f>'Table U7'!AX$36*$BJ88</f>
        <v>16.166493224938929</v>
      </c>
      <c r="AY88" s="141">
        <f t="shared" si="635"/>
        <v>21.355643541583223</v>
      </c>
      <c r="BA88" s="141">
        <f>'Table U7'!BA$36*$BG88</f>
        <v>0</v>
      </c>
      <c r="BB88" s="141">
        <f>'Table U7'!BB$36*$BH88</f>
        <v>0.46105982066596901</v>
      </c>
      <c r="BC88" s="141">
        <f>'Table U7'!BC$36*$BI88</f>
        <v>7.1239003962628802</v>
      </c>
      <c r="BD88" s="141">
        <f>'Table U7'!BD$36*$BJ88</f>
        <v>23.630498342878717</v>
      </c>
      <c r="BE88" s="141">
        <f t="shared" si="636"/>
        <v>31.215458559807566</v>
      </c>
      <c r="BG88" s="141">
        <v>0</v>
      </c>
      <c r="BH88" s="141">
        <v>3.8692207273044388</v>
      </c>
      <c r="BI88" s="141">
        <v>59.783875837756661</v>
      </c>
      <c r="BJ88" s="141">
        <v>319.56841627883955</v>
      </c>
      <c r="BK88" s="141">
        <f t="shared" si="637"/>
        <v>383.22151284390065</v>
      </c>
    </row>
    <row r="89" spans="1:69" x14ac:dyDescent="0.4">
      <c r="A89" s="118"/>
      <c r="B89" s="142"/>
      <c r="C89" s="143"/>
      <c r="D89" s="118" t="s">
        <v>208</v>
      </c>
      <c r="E89" s="122">
        <f>SUM(E87:E88)</f>
        <v>0</v>
      </c>
      <c r="F89" s="122">
        <f t="shared" ref="F89" si="638">SUM(F87:F88)</f>
        <v>0</v>
      </c>
      <c r="G89" s="122">
        <f t="shared" ref="G89" si="639">SUM(G87:G88)</f>
        <v>0</v>
      </c>
      <c r="H89" s="122">
        <f t="shared" ref="H89" si="640">SUM(H87:H88)</f>
        <v>0</v>
      </c>
      <c r="I89" s="135">
        <f>SUM(E89:H89)</f>
        <v>0</v>
      </c>
      <c r="J89" s="122"/>
      <c r="K89" s="122">
        <f>SUM(K87:K88)</f>
        <v>18.18400679796752</v>
      </c>
      <c r="L89" s="122">
        <f t="shared" ref="L89" si="641">SUM(L87:L88)</f>
        <v>10.092396869748811</v>
      </c>
      <c r="M89" s="122">
        <f t="shared" ref="M89" si="642">SUM(M87:M88)</f>
        <v>121.47574652114919</v>
      </c>
      <c r="N89" s="122">
        <f t="shared" ref="N89" si="643">SUM(N87:N88)</f>
        <v>172.0032664414631</v>
      </c>
      <c r="O89" s="135">
        <f>SUM(K89:N89)</f>
        <v>321.75541663032863</v>
      </c>
      <c r="P89" s="122"/>
      <c r="Q89" s="122">
        <f>SUM(Q87:Q88)</f>
        <v>28.875890623381906</v>
      </c>
      <c r="R89" s="122">
        <f t="shared" ref="R89" si="644">SUM(R87:R88)</f>
        <v>16.026552969129011</v>
      </c>
      <c r="S89" s="122">
        <f t="shared" ref="S89" si="645">SUM(S87:S88)</f>
        <v>192.90140005504378</v>
      </c>
      <c r="T89" s="122">
        <f t="shared" ref="T89" si="646">SUM(T87:T88)</f>
        <v>273.13823426326769</v>
      </c>
      <c r="U89" s="135">
        <f>SUM(Q89:T89)</f>
        <v>510.94207791082238</v>
      </c>
      <c r="V89" s="118"/>
      <c r="W89" s="122">
        <f>SUM(W87:W88)</f>
        <v>0</v>
      </c>
      <c r="X89" s="122">
        <f t="shared" ref="X89" si="647">SUM(X87:X88)</f>
        <v>0</v>
      </c>
      <c r="Y89" s="122">
        <f t="shared" ref="Y89" si="648">SUM(Y87:Y88)</f>
        <v>0</v>
      </c>
      <c r="Z89" s="122">
        <f t="shared" ref="Z89" si="649">SUM(Z87:Z88)</f>
        <v>155.8980283588144</v>
      </c>
      <c r="AA89" s="135">
        <f>SUM(W89:Z89)</f>
        <v>155.8980283588144</v>
      </c>
      <c r="AB89" s="118"/>
      <c r="AC89" s="122">
        <f>SUM(AC87:AC88)</f>
        <v>0</v>
      </c>
      <c r="AD89" s="122">
        <f t="shared" ref="AD89" si="650">SUM(AD87:AD88)</f>
        <v>0</v>
      </c>
      <c r="AE89" s="122">
        <f t="shared" ref="AE89" si="651">SUM(AE87:AE88)</f>
        <v>0</v>
      </c>
      <c r="AF89" s="122">
        <f t="shared" ref="AF89" si="652">SUM(AF87:AF88)</f>
        <v>184.63634814638851</v>
      </c>
      <c r="AG89" s="135">
        <f>SUM(AC89:AF89)</f>
        <v>184.63634814638851</v>
      </c>
      <c r="AH89" s="118"/>
      <c r="AI89" s="122">
        <f>SUM(AI87:AI88)</f>
        <v>0</v>
      </c>
      <c r="AJ89" s="122">
        <f t="shared" ref="AJ89" si="653">SUM(AJ87:AJ88)</f>
        <v>0</v>
      </c>
      <c r="AK89" s="122">
        <f t="shared" ref="AK89" si="654">SUM(AK87:AK88)</f>
        <v>0</v>
      </c>
      <c r="AL89" s="122">
        <f t="shared" ref="AL89" si="655">SUM(AL87:AL88)</f>
        <v>0</v>
      </c>
      <c r="AM89" s="135">
        <f>SUM(AI89:AL89)</f>
        <v>0</v>
      </c>
      <c r="AN89" s="118"/>
      <c r="AO89" s="122">
        <f>SUM(AO87:AO88)</f>
        <v>0</v>
      </c>
      <c r="AP89" s="122">
        <f t="shared" ref="AP89" si="656">SUM(AP87:AP88)</f>
        <v>0</v>
      </c>
      <c r="AQ89" s="122">
        <f t="shared" ref="AQ89" si="657">SUM(AQ87:AQ88)</f>
        <v>0</v>
      </c>
      <c r="AR89" s="122">
        <f t="shared" ref="AR89" si="658">SUM(AR87:AR88)</f>
        <v>0</v>
      </c>
      <c r="AS89" s="135">
        <f>SUM(AO89:AR89)</f>
        <v>0</v>
      </c>
      <c r="AT89" s="118"/>
      <c r="AU89" s="122">
        <f>SUM(AU87:AU88)</f>
        <v>4.7996412792918592</v>
      </c>
      <c r="AV89" s="122">
        <f t="shared" ref="AV89" si="659">SUM(AV87:AV88)</f>
        <v>2.6638729935173906</v>
      </c>
      <c r="AW89" s="122">
        <f t="shared" ref="AW89" si="660">SUM(AW87:AW88)</f>
        <v>32.063340819959983</v>
      </c>
      <c r="AX89" s="122">
        <f t="shared" ref="AX89" si="661">SUM(AX87:AX88)</f>
        <v>45.400003803218823</v>
      </c>
      <c r="AY89" s="135">
        <f>SUM(AU89:AX89)</f>
        <v>84.926858895988062</v>
      </c>
      <c r="AZ89" s="118"/>
      <c r="BA89" s="122">
        <f>SUM(BA87:BA88)</f>
        <v>7.0156164183928622</v>
      </c>
      <c r="BB89" s="122">
        <f t="shared" ref="BB89" si="662">SUM(BB87:BB88)</f>
        <v>3.8937724763862538</v>
      </c>
      <c r="BC89" s="122">
        <f t="shared" ref="BC89" si="663">SUM(BC87:BC88)</f>
        <v>46.866856749391424</v>
      </c>
      <c r="BD89" s="122">
        <f t="shared" ref="BD89" si="664">SUM(BD87:BD88)</f>
        <v>66.361003571490528</v>
      </c>
      <c r="BE89" s="135">
        <f>SUM(BA89:BD89)</f>
        <v>124.13724921566107</v>
      </c>
      <c r="BF89" s="118"/>
      <c r="BG89" s="122">
        <v>58.875155119034147</v>
      </c>
      <c r="BH89" s="122">
        <v>32.676595308781465</v>
      </c>
      <c r="BI89" s="122">
        <v>393.30734414554439</v>
      </c>
      <c r="BJ89" s="122">
        <v>897.43688458464294</v>
      </c>
      <c r="BK89" s="122">
        <f t="shared" si="637"/>
        <v>1382.2959791580029</v>
      </c>
      <c r="BL89" s="136">
        <f>BK89-SUM(I89,O89,U89,AA89,AG89,AM89,AS89,AY89,BE89)</f>
        <v>0</v>
      </c>
      <c r="BM89" s="118"/>
      <c r="BN89" s="118"/>
      <c r="BO89" s="118"/>
      <c r="BP89" s="118"/>
      <c r="BQ89" s="118"/>
    </row>
    <row r="90" spans="1:69" x14ac:dyDescent="0.4">
      <c r="B90" s="315" t="s">
        <v>209</v>
      </c>
      <c r="C90" s="137">
        <v>16</v>
      </c>
      <c r="D90" s="138" t="s">
        <v>79</v>
      </c>
      <c r="E90" s="125">
        <f>'Table U7'!E$38*$BG90</f>
        <v>0</v>
      </c>
      <c r="F90" s="125">
        <f>'Table U7'!F$38*$BH90</f>
        <v>0</v>
      </c>
      <c r="G90" s="125">
        <f>'Table U7'!G$38*$BI90</f>
        <v>0</v>
      </c>
      <c r="H90" s="125">
        <f>'Table U7'!H$38*$BJ90</f>
        <v>0</v>
      </c>
      <c r="I90" s="125">
        <f t="shared" ref="I90:I95" si="665">SUM(E90:H90)</f>
        <v>0</v>
      </c>
      <c r="J90" s="126"/>
      <c r="K90" s="125">
        <f>'Table U7'!K$38*$BG90</f>
        <v>0</v>
      </c>
      <c r="L90" s="125">
        <f>'Table U7'!L$38*$BH90</f>
        <v>4.6004127430120718</v>
      </c>
      <c r="M90" s="125">
        <f>'Table U7'!M$38*$BI90</f>
        <v>70.708562774302948</v>
      </c>
      <c r="N90" s="125">
        <f>'Table U7'!N$38*$BJ90</f>
        <v>24.694706891177777</v>
      </c>
      <c r="O90" s="125">
        <f t="shared" ref="O90:O95" si="666">SUM(K90:N90)</f>
        <v>100.00368240849279</v>
      </c>
      <c r="P90" s="126"/>
      <c r="Q90" s="125">
        <f>'Table U7'!Q$38*$BG90</f>
        <v>0</v>
      </c>
      <c r="R90" s="125">
        <f>'Table U7'!R$38*$BH90</f>
        <v>2.139892364415299</v>
      </c>
      <c r="S90" s="125">
        <f>'Table U7'!S$38*$BI90</f>
        <v>39.367071092232415</v>
      </c>
      <c r="T90" s="125">
        <f>'Table U7'!T$38*$BJ90</f>
        <v>13.556693170251473</v>
      </c>
      <c r="U90" s="125">
        <f t="shared" ref="U90:U95" si="667">SUM(Q90:T90)</f>
        <v>55.063656626899181</v>
      </c>
      <c r="W90" s="125">
        <f>'Table U7'!W$38*$BG90</f>
        <v>0</v>
      </c>
      <c r="X90" s="125">
        <f>'Table U7'!X$38*$BH90</f>
        <v>0</v>
      </c>
      <c r="Y90" s="125">
        <f>'Table U7'!Y$38*$BI90</f>
        <v>0</v>
      </c>
      <c r="Z90" s="125">
        <f>'Table U7'!Z$38*$BJ90</f>
        <v>142.69205230974313</v>
      </c>
      <c r="AA90" s="125">
        <f t="shared" ref="AA90:AA95" si="668">SUM(W90:Z90)</f>
        <v>142.69205230974313</v>
      </c>
      <c r="AC90" s="125">
        <f>'Table U7'!AC$38*$BG90</f>
        <v>0</v>
      </c>
      <c r="AD90" s="125">
        <f>'Table U7'!AD$38*$BH90</f>
        <v>0</v>
      </c>
      <c r="AE90" s="125">
        <f>'Table U7'!AE$38*$BI90</f>
        <v>0</v>
      </c>
      <c r="AF90" s="125">
        <f>'Table U7'!AF$38*$BJ90</f>
        <v>32.98121676822155</v>
      </c>
      <c r="AG90" s="125">
        <f t="shared" ref="AG90:AG95" si="669">SUM(AC90:AF90)</f>
        <v>32.98121676822155</v>
      </c>
      <c r="AI90" s="125">
        <f>'Table U7'!AI$38*$BG90</f>
        <v>0</v>
      </c>
      <c r="AJ90" s="125">
        <f>'Table U7'!AJ$38*$BH90</f>
        <v>0</v>
      </c>
      <c r="AK90" s="125">
        <f>'Table U7'!AK$38*$BI90</f>
        <v>0</v>
      </c>
      <c r="AL90" s="125">
        <f>'Table U7'!AL$38*$BJ90</f>
        <v>0</v>
      </c>
      <c r="AM90" s="125">
        <f t="shared" ref="AM90:AM95" si="670">SUM(AI90:AL90)</f>
        <v>0</v>
      </c>
      <c r="AO90" s="125">
        <f>'Table U7'!AO$38*$BG90</f>
        <v>0</v>
      </c>
      <c r="AP90" s="125">
        <f>'Table U7'!AP$38*$BH90</f>
        <v>0</v>
      </c>
      <c r="AQ90" s="125">
        <f>'Table U7'!AQ$38*$BI90</f>
        <v>0</v>
      </c>
      <c r="AR90" s="125">
        <f>'Table U7'!AR$38*$BJ90</f>
        <v>0</v>
      </c>
      <c r="AS90" s="125">
        <f t="shared" ref="AS90:AS95" si="671">SUM(AO90:AR90)</f>
        <v>0</v>
      </c>
      <c r="AU90" s="125">
        <f>'Table U7'!AU$38*$BG90</f>
        <v>0</v>
      </c>
      <c r="AV90" s="125">
        <f>'Table U7'!AV$38*$BH90</f>
        <v>1.6639666583568393</v>
      </c>
      <c r="AW90" s="125">
        <f>'Table U7'!AW$38*$BI90</f>
        <v>18.607819057209831</v>
      </c>
      <c r="AX90" s="125">
        <f>'Table U7'!AX$38*$BJ90</f>
        <v>6.6286654771568347</v>
      </c>
      <c r="AY90" s="125">
        <f t="shared" ref="AY90:AY95" si="672">SUM(AU90:AX90)</f>
        <v>26.900451192723501</v>
      </c>
      <c r="BA90" s="125">
        <f>'Table U7'!BA$38*$BG90</f>
        <v>0</v>
      </c>
      <c r="BB90" s="125">
        <f>'Table U7'!BB$38*$BH90</f>
        <v>1.2691963700687534</v>
      </c>
      <c r="BC90" s="125">
        <f>'Table U7'!BC$38*$BI90</f>
        <v>20.790761324922439</v>
      </c>
      <c r="BD90" s="125">
        <f>'Table U7'!BD$38*$BJ90</f>
        <v>7.2268889668020746</v>
      </c>
      <c r="BE90" s="125">
        <f t="shared" ref="BE90:BE95" si="673">SUM(BA90:BD90)</f>
        <v>29.286846661793266</v>
      </c>
      <c r="BG90" s="125">
        <v>0</v>
      </c>
      <c r="BH90" s="125">
        <v>9.6734681358529642</v>
      </c>
      <c r="BI90" s="125">
        <v>149.47421424866764</v>
      </c>
      <c r="BJ90" s="125">
        <v>227.78022358335286</v>
      </c>
      <c r="BK90" s="125">
        <f t="shared" si="637"/>
        <v>386.92790596787347</v>
      </c>
    </row>
    <row r="91" spans="1:69" x14ac:dyDescent="0.4">
      <c r="B91" s="316"/>
      <c r="C91" s="144">
        <v>22</v>
      </c>
      <c r="D91" s="107" t="s">
        <v>84</v>
      </c>
      <c r="E91" s="126">
        <f>'Table U7'!E$39*$BG91</f>
        <v>0</v>
      </c>
      <c r="F91" s="126">
        <f>'Table U7'!F$39*$BH91</f>
        <v>0</v>
      </c>
      <c r="G91" s="126">
        <f>'Table U7'!G$39*$BI91</f>
        <v>0</v>
      </c>
      <c r="H91" s="126">
        <f>'Table U7'!H$39*$BJ91</f>
        <v>0</v>
      </c>
      <c r="I91" s="126">
        <f t="shared" si="665"/>
        <v>0</v>
      </c>
      <c r="J91" s="126"/>
      <c r="K91" s="126">
        <f>'Table U7'!K$39*$BG91</f>
        <v>166.12427848574066</v>
      </c>
      <c r="L91" s="126">
        <f>'Table U7'!L$39*$BH91</f>
        <v>3.9162804413090182</v>
      </c>
      <c r="M91" s="126">
        <f>'Table U7'!M$39*$BI91</f>
        <v>162.10725442218009</v>
      </c>
      <c r="N91" s="126">
        <f>'Table U7'!N$39*$BJ91</f>
        <v>100.85646889233919</v>
      </c>
      <c r="O91" s="126">
        <f t="shared" si="666"/>
        <v>433.00428224156894</v>
      </c>
      <c r="P91" s="126"/>
      <c r="Q91" s="126">
        <f>'Table U7'!Q$39*$BG91</f>
        <v>76.113827521749073</v>
      </c>
      <c r="R91" s="126">
        <f>'Table U7'!R$39*$BH91</f>
        <v>1.8216666811028688</v>
      </c>
      <c r="S91" s="126">
        <f>'Table U7'!S$39*$BI91</f>
        <v>90.253394483133491</v>
      </c>
      <c r="T91" s="126">
        <f>'Table U7'!T$39*$BJ91</f>
        <v>55.367338799915778</v>
      </c>
      <c r="U91" s="126">
        <f t="shared" si="667"/>
        <v>223.55622748590122</v>
      </c>
      <c r="W91" s="126">
        <f>'Table U7'!W$39*$BG91</f>
        <v>0</v>
      </c>
      <c r="X91" s="126">
        <f>'Table U7'!X$39*$BH91</f>
        <v>0</v>
      </c>
      <c r="Y91" s="126">
        <f>'Table U7'!Y$39*$BI91</f>
        <v>0</v>
      </c>
      <c r="Z91" s="126">
        <f>'Table U7'!Z$39*$BJ91</f>
        <v>582.77332864813252</v>
      </c>
      <c r="AA91" s="126">
        <f t="shared" si="668"/>
        <v>582.77332864813252</v>
      </c>
      <c r="AC91" s="126">
        <f>'Table U7'!AC$39*$BG91</f>
        <v>0</v>
      </c>
      <c r="AD91" s="126">
        <f>'Table U7'!AD$39*$BH91</f>
        <v>0</v>
      </c>
      <c r="AE91" s="126">
        <f>'Table U7'!AE$39*$BI91</f>
        <v>0</v>
      </c>
      <c r="AF91" s="126">
        <f>'Table U7'!AF$39*$BJ91</f>
        <v>134.69967785703841</v>
      </c>
      <c r="AG91" s="126">
        <f t="shared" si="669"/>
        <v>134.69967785703841</v>
      </c>
      <c r="AI91" s="126">
        <f>'Table U7'!AI$39*$BG91</f>
        <v>0</v>
      </c>
      <c r="AJ91" s="126">
        <f>'Table U7'!AJ$39*$BH91</f>
        <v>0</v>
      </c>
      <c r="AK91" s="126">
        <f>'Table U7'!AK$39*$BI91</f>
        <v>0</v>
      </c>
      <c r="AL91" s="126">
        <f>'Table U7'!AL$39*$BJ91</f>
        <v>0</v>
      </c>
      <c r="AM91" s="126">
        <f t="shared" si="670"/>
        <v>0</v>
      </c>
      <c r="AO91" s="126">
        <f>'Table U7'!AO$39*$BG91</f>
        <v>0</v>
      </c>
      <c r="AP91" s="126">
        <f>'Table U7'!AP$39*$BH91</f>
        <v>0</v>
      </c>
      <c r="AQ91" s="126">
        <f>'Table U7'!AQ$39*$BI91</f>
        <v>0</v>
      </c>
      <c r="AR91" s="126">
        <f>'Table U7'!AR$39*$BJ91</f>
        <v>0</v>
      </c>
      <c r="AS91" s="126">
        <f t="shared" si="671"/>
        <v>0</v>
      </c>
      <c r="AU91" s="126">
        <f>'Table U7'!AU$39*$BG91</f>
        <v>62.244629313234995</v>
      </c>
      <c r="AV91" s="126">
        <f>'Table U7'!AV$39*$BH91</f>
        <v>1.4165163960585341</v>
      </c>
      <c r="AW91" s="126">
        <f>'Table U7'!AW$39*$BI91</f>
        <v>42.660497396579153</v>
      </c>
      <c r="AX91" s="126">
        <f>'Table U7'!AX$39*$BJ91</f>
        <v>27.072351838013894</v>
      </c>
      <c r="AY91" s="126">
        <f t="shared" si="672"/>
        <v>133.39399494388658</v>
      </c>
      <c r="BA91" s="126">
        <f>'Table U7'!BA$39*$BG91</f>
        <v>45.571245166598679</v>
      </c>
      <c r="BB91" s="126">
        <f>'Table U7'!BB$39*$BH91</f>
        <v>1.0804528197672671</v>
      </c>
      <c r="BC91" s="126">
        <f>'Table U7'!BC$39*$BI91</f>
        <v>47.665135642594009</v>
      </c>
      <c r="BD91" s="126">
        <f>'Table U7'!BD$39*$BJ91</f>
        <v>29.515576171064243</v>
      </c>
      <c r="BE91" s="126">
        <f t="shared" si="673"/>
        <v>123.83240980002419</v>
      </c>
      <c r="BG91" s="126">
        <v>350.05398048732337</v>
      </c>
      <c r="BH91" s="126">
        <v>8.2349163382376886</v>
      </c>
      <c r="BI91" s="126">
        <v>342.68628194448678</v>
      </c>
      <c r="BJ91" s="126">
        <v>930.28474220650412</v>
      </c>
      <c r="BK91" s="126">
        <f t="shared" si="637"/>
        <v>1631.2599209765519</v>
      </c>
    </row>
    <row r="92" spans="1:69" x14ac:dyDescent="0.4">
      <c r="B92" s="316"/>
      <c r="C92" s="144">
        <v>31</v>
      </c>
      <c r="D92" s="107" t="s">
        <v>92</v>
      </c>
      <c r="E92" s="126">
        <f>'Table U7'!E$40*$BG92</f>
        <v>0</v>
      </c>
      <c r="F92" s="126">
        <f>'Table U7'!F$40*$BH92</f>
        <v>0</v>
      </c>
      <c r="G92" s="126">
        <f>'Table U7'!G$40*$BI92</f>
        <v>0</v>
      </c>
      <c r="H92" s="126">
        <f>'Table U7'!H$40*$BJ92</f>
        <v>0</v>
      </c>
      <c r="I92" s="126">
        <f t="shared" si="665"/>
        <v>0</v>
      </c>
      <c r="J92" s="126"/>
      <c r="K92" s="126">
        <f>'Table U7'!K$40*$BG92</f>
        <v>0</v>
      </c>
      <c r="L92" s="126">
        <f>'Table U7'!L$40*$BH92</f>
        <v>0.70520228973836774</v>
      </c>
      <c r="M92" s="126">
        <f>'Table U7'!M$40*$BI92</f>
        <v>27.117157708440374</v>
      </c>
      <c r="N92" s="126">
        <f>'Table U7'!N$40*$BJ92</f>
        <v>9.4343956662936836</v>
      </c>
      <c r="O92" s="126">
        <f t="shared" si="666"/>
        <v>37.256755664472422</v>
      </c>
      <c r="P92" s="126"/>
      <c r="Q92" s="126">
        <f>'Table U7'!Q$40*$BG92</f>
        <v>0</v>
      </c>
      <c r="R92" s="126">
        <f>'Table U7'!R$40*$BH92</f>
        <v>0.3280264357739518</v>
      </c>
      <c r="S92" s="126">
        <f>'Table U7'!S$40*$BI92</f>
        <v>15.097507762036031</v>
      </c>
      <c r="T92" s="126">
        <f>'Table U7'!T$40*$BJ92</f>
        <v>5.1792154431436428</v>
      </c>
      <c r="U92" s="126">
        <f t="shared" si="667"/>
        <v>20.604749640953624</v>
      </c>
      <c r="W92" s="126">
        <f>'Table U7'!W$40*$BG92</f>
        <v>0</v>
      </c>
      <c r="X92" s="126">
        <f>'Table U7'!X$40*$BH92</f>
        <v>0</v>
      </c>
      <c r="Y92" s="126">
        <f>'Table U7'!Y$40*$BI92</f>
        <v>0</v>
      </c>
      <c r="Z92" s="126">
        <f>'Table U7'!Z$40*$BJ92</f>
        <v>54.514244119517343</v>
      </c>
      <c r="AA92" s="126">
        <f t="shared" si="668"/>
        <v>54.514244119517343</v>
      </c>
      <c r="AC92" s="126">
        <f>'Table U7'!AC$40*$BG92</f>
        <v>0</v>
      </c>
      <c r="AD92" s="126">
        <f>'Table U7'!AD$40*$BH92</f>
        <v>0</v>
      </c>
      <c r="AE92" s="126">
        <f>'Table U7'!AE$40*$BI92</f>
        <v>0</v>
      </c>
      <c r="AF92" s="126">
        <f>'Table U7'!AF$40*$BJ92</f>
        <v>12.600183914649483</v>
      </c>
      <c r="AG92" s="126">
        <f t="shared" si="669"/>
        <v>12.600183914649483</v>
      </c>
      <c r="AI92" s="126">
        <f>'Table U7'!AI$40*$BG92</f>
        <v>0</v>
      </c>
      <c r="AJ92" s="126">
        <f>'Table U7'!AJ$40*$BH92</f>
        <v>0</v>
      </c>
      <c r="AK92" s="126">
        <f>'Table U7'!AK$40*$BI92</f>
        <v>0</v>
      </c>
      <c r="AL92" s="126">
        <f>'Table U7'!AL$40*$BJ92</f>
        <v>0</v>
      </c>
      <c r="AM92" s="126">
        <f t="shared" si="670"/>
        <v>0</v>
      </c>
      <c r="AO92" s="126">
        <f>'Table U7'!AO$40*$BG92</f>
        <v>0</v>
      </c>
      <c r="AP92" s="126">
        <f>'Table U7'!AP$40*$BH92</f>
        <v>0</v>
      </c>
      <c r="AQ92" s="126">
        <f>'Table U7'!AQ$40*$BI92</f>
        <v>0</v>
      </c>
      <c r="AR92" s="126">
        <f>'Table U7'!AR$40*$BJ92</f>
        <v>0</v>
      </c>
      <c r="AS92" s="126">
        <f t="shared" si="671"/>
        <v>0</v>
      </c>
      <c r="AU92" s="126">
        <f>'Table U7'!AU$40*$BG92</f>
        <v>0</v>
      </c>
      <c r="AV92" s="126">
        <f>'Table U7'!AV$40*$BH92</f>
        <v>0.25507126492160143</v>
      </c>
      <c r="AW92" s="126">
        <f>'Table U7'!AW$40*$BI92</f>
        <v>7.1362101588049924</v>
      </c>
      <c r="AX92" s="126">
        <f>'Table U7'!AX$40*$BJ92</f>
        <v>2.5324233701814296</v>
      </c>
      <c r="AY92" s="126">
        <f t="shared" si="672"/>
        <v>9.9237047939080227</v>
      </c>
      <c r="BA92" s="126">
        <f>'Table U7'!BA$40*$BG92</f>
        <v>0</v>
      </c>
      <c r="BB92" s="126">
        <f>'Table U7'!BB$40*$BH92</f>
        <v>0.19455649662297289</v>
      </c>
      <c r="BC92" s="126">
        <f>'Table U7'!BC$40*$BI92</f>
        <v>7.9733816047998767</v>
      </c>
      <c r="BD92" s="126">
        <f>'Table U7'!BD$40*$BJ92</f>
        <v>2.7609693951678769</v>
      </c>
      <c r="BE92" s="126">
        <f t="shared" si="673"/>
        <v>10.928907496590726</v>
      </c>
      <c r="BG92" s="126">
        <v>0</v>
      </c>
      <c r="BH92" s="126">
        <v>1.4828564870568939</v>
      </c>
      <c r="BI92" s="126">
        <v>57.324257234081273</v>
      </c>
      <c r="BJ92" s="126">
        <v>87.02143190895346</v>
      </c>
      <c r="BK92" s="126">
        <f t="shared" si="637"/>
        <v>145.82854563009164</v>
      </c>
    </row>
    <row r="93" spans="1:69" x14ac:dyDescent="0.4">
      <c r="B93" s="316"/>
      <c r="C93" s="144">
        <v>32</v>
      </c>
      <c r="D93" s="107" t="s">
        <v>93</v>
      </c>
      <c r="E93" s="154">
        <f>'Table U7'!E$41*$BG93</f>
        <v>0</v>
      </c>
      <c r="F93" s="154">
        <f>'Table U7'!F$41*$BH93</f>
        <v>0</v>
      </c>
      <c r="G93" s="154">
        <f>'Table U7'!G$41*$BI93</f>
        <v>0</v>
      </c>
      <c r="H93" s="154">
        <f>'Table U7'!H$41*$BJ93</f>
        <v>0</v>
      </c>
      <c r="I93" s="154">
        <f t="shared" si="665"/>
        <v>0</v>
      </c>
      <c r="J93" s="126"/>
      <c r="K93" s="154">
        <f>'Table U7'!K$41*$BG93</f>
        <v>0</v>
      </c>
      <c r="L93" s="154">
        <f>'Table U7'!L$41*$BH93</f>
        <v>0.95287251480214197</v>
      </c>
      <c r="M93" s="154">
        <f>'Table U7'!M$41*$BI93</f>
        <v>36.640825811150286</v>
      </c>
      <c r="N93" s="154">
        <f>'Table U7'!N$41*$BJ93</f>
        <v>12.747797979378266</v>
      </c>
      <c r="O93" s="154">
        <f t="shared" si="666"/>
        <v>50.341496305330693</v>
      </c>
      <c r="P93" s="126"/>
      <c r="Q93" s="154">
        <f>'Table U7'!Q$41*$BG93</f>
        <v>0</v>
      </c>
      <c r="R93" s="154">
        <f>'Table U7'!R$41*$BH93</f>
        <v>0.44323079962413653</v>
      </c>
      <c r="S93" s="154">
        <f>'Table U7'!S$41*$BI93</f>
        <v>20.399820587357112</v>
      </c>
      <c r="T93" s="154">
        <f>'Table U7'!T$41*$BJ93</f>
        <v>6.9981792683079949</v>
      </c>
      <c r="U93" s="154">
        <f t="shared" si="667"/>
        <v>27.841230655289245</v>
      </c>
      <c r="W93" s="154">
        <f>'Table U7'!W$41*$BG93</f>
        <v>0</v>
      </c>
      <c r="X93" s="154">
        <f>'Table U7'!X$41*$BH93</f>
        <v>0</v>
      </c>
      <c r="Y93" s="154">
        <f>'Table U7'!Y$41*$BI93</f>
        <v>0</v>
      </c>
      <c r="Z93" s="154">
        <f>'Table U7'!Z$41*$BJ93</f>
        <v>73.659892547958364</v>
      </c>
      <c r="AA93" s="154">
        <f t="shared" si="668"/>
        <v>73.659892547958364</v>
      </c>
      <c r="AC93" s="154">
        <f>'Table U7'!AC$41*$BG93</f>
        <v>0</v>
      </c>
      <c r="AD93" s="154">
        <f>'Table U7'!AD$41*$BH93</f>
        <v>0</v>
      </c>
      <c r="AE93" s="154">
        <f>'Table U7'!AE$41*$BI93</f>
        <v>0</v>
      </c>
      <c r="AF93" s="154">
        <f>'Table U7'!AF$41*$BJ93</f>
        <v>17.025425340260806</v>
      </c>
      <c r="AG93" s="154">
        <f t="shared" si="669"/>
        <v>17.025425340260806</v>
      </c>
      <c r="AI93" s="154">
        <f>'Table U7'!AI$41*$BG93</f>
        <v>0</v>
      </c>
      <c r="AJ93" s="154">
        <f>'Table U7'!AJ$41*$BH93</f>
        <v>0</v>
      </c>
      <c r="AK93" s="154">
        <f>'Table U7'!AK$41*$BI93</f>
        <v>0</v>
      </c>
      <c r="AL93" s="154">
        <f>'Table U7'!AL$41*$BJ93</f>
        <v>0</v>
      </c>
      <c r="AM93" s="154">
        <f t="shared" si="670"/>
        <v>0</v>
      </c>
      <c r="AO93" s="154">
        <f>'Table U7'!AO$41*$BG93</f>
        <v>0</v>
      </c>
      <c r="AP93" s="154">
        <f>'Table U7'!AP$41*$BH93</f>
        <v>0</v>
      </c>
      <c r="AQ93" s="154">
        <f>'Table U7'!AQ$41*$BI93</f>
        <v>0</v>
      </c>
      <c r="AR93" s="154">
        <f>'Table U7'!AR$41*$BJ93</f>
        <v>0</v>
      </c>
      <c r="AS93" s="154">
        <f t="shared" si="671"/>
        <v>0</v>
      </c>
      <c r="AU93" s="154">
        <f>'Table U7'!AU$41*$BG93</f>
        <v>0</v>
      </c>
      <c r="AV93" s="154">
        <f>'Table U7'!AV$41*$BH93</f>
        <v>0.34465344369454926</v>
      </c>
      <c r="AW93" s="154">
        <f>'Table U7'!AW$41*$BI93</f>
        <v>9.6424793553916128</v>
      </c>
      <c r="AX93" s="154">
        <f>'Table U7'!AX$41*$BJ93</f>
        <v>3.4218218806177636</v>
      </c>
      <c r="AY93" s="154">
        <f t="shared" si="672"/>
        <v>13.408954679703925</v>
      </c>
      <c r="BA93" s="154">
        <f>'Table U7'!BA$41*$BG93</f>
        <v>0</v>
      </c>
      <c r="BB93" s="154">
        <f>'Table U7'!BB$41*$BH93</f>
        <v>0.2628856158096225</v>
      </c>
      <c r="BC93" s="154">
        <f>'Table U7'!BC$41*$BI93</f>
        <v>10.773669189391793</v>
      </c>
      <c r="BD93" s="154">
        <f>'Table U7'!BD$41*$BJ93</f>
        <v>3.7306343004663498</v>
      </c>
      <c r="BE93" s="154">
        <f t="shared" si="673"/>
        <v>14.767189105667764</v>
      </c>
      <c r="BG93" s="126">
        <v>0</v>
      </c>
      <c r="BH93" s="126">
        <v>2.0036423739304503</v>
      </c>
      <c r="BI93" s="126">
        <v>77.456794943290802</v>
      </c>
      <c r="BJ93" s="126">
        <v>117.58375131698955</v>
      </c>
      <c r="BK93" s="126">
        <f t="shared" si="637"/>
        <v>197.0441886342108</v>
      </c>
    </row>
    <row r="94" spans="1:69" x14ac:dyDescent="0.4">
      <c r="B94" s="316"/>
      <c r="C94" s="144">
        <v>36</v>
      </c>
      <c r="D94" s="107" t="s">
        <v>94</v>
      </c>
      <c r="E94" s="154">
        <f>'Table U7'!E$42*$BG94</f>
        <v>0</v>
      </c>
      <c r="F94" s="154">
        <f>'Table U7'!F$42*$BH94</f>
        <v>0</v>
      </c>
      <c r="G94" s="154">
        <f>'Table U7'!G$42*$BI94</f>
        <v>0</v>
      </c>
      <c r="H94" s="154">
        <f>'Table U7'!H$42*$BJ94</f>
        <v>0</v>
      </c>
      <c r="I94" s="154">
        <f t="shared" si="665"/>
        <v>0</v>
      </c>
      <c r="J94" s="126"/>
      <c r="K94" s="154">
        <f>'Table U7'!K$42*$BG94</f>
        <v>0</v>
      </c>
      <c r="L94" s="154">
        <f>'Table U7'!L$42*$BH94</f>
        <v>1.0632883388382661</v>
      </c>
      <c r="M94" s="154">
        <f>'Table U7'!M$42*$BI94</f>
        <v>10.545137542568163</v>
      </c>
      <c r="N94" s="154">
        <f>'Table U7'!N$42*$BJ94</f>
        <v>50.641800751986118</v>
      </c>
      <c r="O94" s="154">
        <f t="shared" si="666"/>
        <v>62.250226633392543</v>
      </c>
      <c r="P94" s="126"/>
      <c r="Q94" s="154">
        <f>'Table U7'!Q$42*$BG94</f>
        <v>0</v>
      </c>
      <c r="R94" s="154">
        <f>'Table U7'!R$42*$BH94</f>
        <v>0.49459096923596668</v>
      </c>
      <c r="S94" s="154">
        <f>'Table U7'!S$42*$BI94</f>
        <v>5.8710170738545644</v>
      </c>
      <c r="T94" s="154">
        <f>'Table U7'!T$42*$BJ94</f>
        <v>27.800911240171555</v>
      </c>
      <c r="U94" s="154">
        <f t="shared" si="667"/>
        <v>34.166519283262083</v>
      </c>
      <c r="W94" s="154">
        <f>'Table U7'!W$42*$BG94</f>
        <v>0</v>
      </c>
      <c r="X94" s="154">
        <f>'Table U7'!X$42*$BH94</f>
        <v>0</v>
      </c>
      <c r="Y94" s="154">
        <f>'Table U7'!Y$42*$BI94</f>
        <v>0</v>
      </c>
      <c r="Z94" s="154">
        <f>'Table U7'!Z$42*$BJ94</f>
        <v>292.62070263905667</v>
      </c>
      <c r="AA94" s="154">
        <f t="shared" si="668"/>
        <v>292.62070263905667</v>
      </c>
      <c r="AC94" s="154">
        <f>'Table U7'!AC$42*$BG94</f>
        <v>0</v>
      </c>
      <c r="AD94" s="154">
        <f>'Table U7'!AD$42*$BH94</f>
        <v>0</v>
      </c>
      <c r="AE94" s="154">
        <f>'Table U7'!AE$42*$BI94</f>
        <v>0</v>
      </c>
      <c r="AF94" s="154">
        <f>'Table U7'!AF$42*$BJ94</f>
        <v>67.635069146377731</v>
      </c>
      <c r="AG94" s="154">
        <f t="shared" si="669"/>
        <v>67.635069146377731</v>
      </c>
      <c r="AI94" s="154">
        <f>'Table U7'!AI$42*$BG94</f>
        <v>0</v>
      </c>
      <c r="AJ94" s="154">
        <f>'Table U7'!AJ$42*$BH94</f>
        <v>0</v>
      </c>
      <c r="AK94" s="154">
        <f>'Table U7'!AK$42*$BI94</f>
        <v>0</v>
      </c>
      <c r="AL94" s="154">
        <f>'Table U7'!AL$42*$BJ94</f>
        <v>0</v>
      </c>
      <c r="AM94" s="154">
        <f t="shared" si="670"/>
        <v>0</v>
      </c>
      <c r="AO94" s="154">
        <f>'Table U7'!AO$42*$BG94</f>
        <v>0</v>
      </c>
      <c r="AP94" s="154">
        <f>'Table U7'!AP$42*$BH94</f>
        <v>0</v>
      </c>
      <c r="AQ94" s="154">
        <f>'Table U7'!AQ$42*$BI94</f>
        <v>0</v>
      </c>
      <c r="AR94" s="154">
        <f>'Table U7'!AR$42*$BJ94</f>
        <v>0</v>
      </c>
      <c r="AS94" s="154">
        <f t="shared" si="671"/>
        <v>0</v>
      </c>
      <c r="AU94" s="154">
        <f>'Table U7'!AU$42*$BG94</f>
        <v>0</v>
      </c>
      <c r="AV94" s="154">
        <f>'Table U7'!AV$42*$BH94</f>
        <v>0.38459078410605591</v>
      </c>
      <c r="AW94" s="154">
        <f>'Table U7'!AW$42*$BI94</f>
        <v>2.7750813144346655</v>
      </c>
      <c r="AX94" s="154">
        <f>'Table U7'!AX$42*$BJ94</f>
        <v>13.593502357611316</v>
      </c>
      <c r="AY94" s="154">
        <f t="shared" si="672"/>
        <v>16.753174456152038</v>
      </c>
      <c r="BA94" s="154">
        <f>'Table U7'!BA$42*$BG94</f>
        <v>0</v>
      </c>
      <c r="BB94" s="154">
        <f>'Table U7'!BB$42*$BH94</f>
        <v>0.29334796144973213</v>
      </c>
      <c r="BC94" s="154">
        <f>'Table U7'!BC$42*$BI94</f>
        <v>3.100634904513869</v>
      </c>
      <c r="BD94" s="154">
        <f>'Table U7'!BD$42*$BJ94</f>
        <v>14.820288117866477</v>
      </c>
      <c r="BE94" s="154">
        <f t="shared" si="673"/>
        <v>18.21427098383008</v>
      </c>
      <c r="BG94" s="126">
        <v>0</v>
      </c>
      <c r="BH94" s="126">
        <v>2.235818053630021</v>
      </c>
      <c r="BI94" s="126">
        <v>22.291870835371263</v>
      </c>
      <c r="BJ94" s="126">
        <v>467.11227425306987</v>
      </c>
      <c r="BK94" s="126">
        <f t="shared" si="637"/>
        <v>491.63996314207117</v>
      </c>
    </row>
    <row r="95" spans="1:69" x14ac:dyDescent="0.4">
      <c r="B95" s="316"/>
      <c r="C95" s="139">
        <v>38</v>
      </c>
      <c r="D95" s="140" t="s">
        <v>95</v>
      </c>
      <c r="E95" s="141">
        <f>'Table U7'!E$43*$BG95</f>
        <v>0</v>
      </c>
      <c r="F95" s="141">
        <f>'Table U7'!F$43*$BH95</f>
        <v>0</v>
      </c>
      <c r="G95" s="141">
        <f>'Table U7'!G$43*$BI95</f>
        <v>0</v>
      </c>
      <c r="H95" s="141">
        <f>'Table U7'!H$43*$BJ95</f>
        <v>0</v>
      </c>
      <c r="I95" s="141">
        <f t="shared" si="665"/>
        <v>0</v>
      </c>
      <c r="J95" s="126"/>
      <c r="K95" s="141">
        <f>'Table U7'!K$43*$BG95</f>
        <v>0</v>
      </c>
      <c r="L95" s="141">
        <f>'Table U7'!L$43*$BH95</f>
        <v>8.2063471727786759</v>
      </c>
      <c r="M95" s="141">
        <f>'Table U7'!M$43*$BI95</f>
        <v>7.3798491871548535</v>
      </c>
      <c r="N95" s="141">
        <f>'Table U7'!N$43*$BJ95</f>
        <v>5.7977726094169242</v>
      </c>
      <c r="O95" s="141">
        <f t="shared" si="666"/>
        <v>21.383968969350455</v>
      </c>
      <c r="P95" s="126"/>
      <c r="Q95" s="141">
        <f>'Table U7'!Q$43*$BG95</f>
        <v>0</v>
      </c>
      <c r="R95" s="141">
        <f>'Table U7'!R$43*$BH95</f>
        <v>3.8172008982116865</v>
      </c>
      <c r="S95" s="141">
        <f>'Table U7'!S$43*$BI95</f>
        <v>4.1087392559230622</v>
      </c>
      <c r="T95" s="141">
        <f>'Table U7'!T$43*$BJ95</f>
        <v>3.1828126036528488</v>
      </c>
      <c r="U95" s="141">
        <f t="shared" si="667"/>
        <v>11.108752757787597</v>
      </c>
      <c r="W95" s="141">
        <f>'Table U7'!W$43*$BG95</f>
        <v>0</v>
      </c>
      <c r="X95" s="141">
        <f>'Table U7'!X$43*$BH95</f>
        <v>0</v>
      </c>
      <c r="Y95" s="141">
        <f>'Table U7'!Y$43*$BI95</f>
        <v>0</v>
      </c>
      <c r="Z95" s="141">
        <f>'Table U7'!Z$43*$BJ95</f>
        <v>33.500947231670466</v>
      </c>
      <c r="AA95" s="141">
        <f t="shared" si="668"/>
        <v>33.500947231670466</v>
      </c>
      <c r="AC95" s="141">
        <f>'Table U7'!AC$43*$BG95</f>
        <v>0</v>
      </c>
      <c r="AD95" s="141">
        <f>'Table U7'!AD$43*$BH95</f>
        <v>0</v>
      </c>
      <c r="AE95" s="141">
        <f>'Table U7'!AE$43*$BI95</f>
        <v>0</v>
      </c>
      <c r="AF95" s="141">
        <f>'Table U7'!AF$43*$BJ95</f>
        <v>7.7432623941104506</v>
      </c>
      <c r="AG95" s="141">
        <f t="shared" si="669"/>
        <v>7.7432623941104506</v>
      </c>
      <c r="AI95" s="141">
        <f>'Table U7'!AI$43*$BG95</f>
        <v>0</v>
      </c>
      <c r="AJ95" s="141">
        <f>'Table U7'!AJ$43*$BH95</f>
        <v>0</v>
      </c>
      <c r="AK95" s="141">
        <f>'Table U7'!AK$43*$BI95</f>
        <v>0</v>
      </c>
      <c r="AL95" s="141">
        <f>'Table U7'!AL$43*$BJ95</f>
        <v>0</v>
      </c>
      <c r="AM95" s="141">
        <f t="shared" si="670"/>
        <v>0</v>
      </c>
      <c r="AO95" s="141">
        <f>'Table U7'!AO$43*$BG95</f>
        <v>0</v>
      </c>
      <c r="AP95" s="141">
        <f>'Table U7'!AP$43*$BH95</f>
        <v>0</v>
      </c>
      <c r="AQ95" s="141">
        <f>'Table U7'!AQ$43*$BI95</f>
        <v>0</v>
      </c>
      <c r="AR95" s="141">
        <f>'Table U7'!AR$43*$BJ95</f>
        <v>0</v>
      </c>
      <c r="AS95" s="141">
        <f t="shared" si="671"/>
        <v>0</v>
      </c>
      <c r="AU95" s="141">
        <f>'Table U7'!AU$43*$BG95</f>
        <v>0</v>
      </c>
      <c r="AV95" s="141">
        <f>'Table U7'!AV$43*$BH95</f>
        <v>2.9682310795148585</v>
      </c>
      <c r="AW95" s="141">
        <f>'Table U7'!AW$43*$BI95</f>
        <v>1.9420971514072507</v>
      </c>
      <c r="AX95" s="141">
        <f>'Table U7'!AX$43*$BJ95</f>
        <v>1.5562644784489092</v>
      </c>
      <c r="AY95" s="141">
        <f t="shared" si="672"/>
        <v>6.4665927093710192</v>
      </c>
      <c r="BA95" s="141">
        <f>'Table U7'!BA$43*$BG95</f>
        <v>0</v>
      </c>
      <c r="BB95" s="141">
        <f>'Table U7'!BB$43*$BH95</f>
        <v>2.2640286046149969</v>
      </c>
      <c r="BC95" s="141">
        <f>'Table U7'!BC$43*$BI95</f>
        <v>2.1699307275387052</v>
      </c>
      <c r="BD95" s="141">
        <f>'Table U7'!BD$43*$BJ95</f>
        <v>1.6967141617700767</v>
      </c>
      <c r="BE95" s="141">
        <f t="shared" si="673"/>
        <v>6.1306734939237781</v>
      </c>
      <c r="BG95" s="141">
        <v>0</v>
      </c>
      <c r="BH95" s="141">
        <v>17.255807755120216</v>
      </c>
      <c r="BI95" s="141">
        <v>15.600616322023871</v>
      </c>
      <c r="BJ95" s="141">
        <v>53.477773479069683</v>
      </c>
      <c r="BK95" s="141">
        <f t="shared" si="637"/>
        <v>86.334197556213766</v>
      </c>
    </row>
    <row r="96" spans="1:69" x14ac:dyDescent="0.4">
      <c r="A96" s="118"/>
      <c r="B96" s="145"/>
      <c r="C96" s="146"/>
      <c r="D96" s="147" t="s">
        <v>210</v>
      </c>
      <c r="E96" s="122">
        <f t="shared" ref="E96" si="674">SUM(E90:E95)</f>
        <v>0</v>
      </c>
      <c r="F96" s="122">
        <f t="shared" ref="F96" si="675">SUM(F90:F95)</f>
        <v>0</v>
      </c>
      <c r="G96" s="122">
        <f t="shared" ref="G96" si="676">SUM(G90:G95)</f>
        <v>0</v>
      </c>
      <c r="H96" s="122">
        <f>SUM(H90:H95)</f>
        <v>0</v>
      </c>
      <c r="I96" s="122">
        <f>SUM(I90:I95)</f>
        <v>0</v>
      </c>
      <c r="J96" s="122"/>
      <c r="K96" s="122">
        <f t="shared" ref="K96" si="677">SUM(K90:K95)</f>
        <v>166.12427848574066</v>
      </c>
      <c r="L96" s="122">
        <f t="shared" ref="L96" si="678">SUM(L90:L95)</f>
        <v>19.444403500478543</v>
      </c>
      <c r="M96" s="122">
        <f t="shared" ref="M96" si="679">SUM(M90:M95)</f>
        <v>314.49878744579672</v>
      </c>
      <c r="N96" s="122">
        <f>SUM(N90:N95)</f>
        <v>204.172942790592</v>
      </c>
      <c r="O96" s="122">
        <f>SUM(O90:O95)</f>
        <v>704.2404122226078</v>
      </c>
      <c r="P96" s="122"/>
      <c r="Q96" s="122">
        <f t="shared" ref="Q96" si="680">SUM(Q90:Q95)</f>
        <v>76.113827521749073</v>
      </c>
      <c r="R96" s="122">
        <f t="shared" ref="R96" si="681">SUM(R90:R95)</f>
        <v>9.0446081483639098</v>
      </c>
      <c r="S96" s="122">
        <f t="shared" ref="S96" si="682">SUM(S90:S95)</f>
        <v>175.09755025453669</v>
      </c>
      <c r="T96" s="122">
        <f>SUM(T90:T95)</f>
        <v>112.0851505254433</v>
      </c>
      <c r="U96" s="122">
        <f>SUM(U90:U95)</f>
        <v>372.3411364500929</v>
      </c>
      <c r="V96" s="118"/>
      <c r="W96" s="122">
        <f t="shared" ref="W96" si="683">SUM(W90:W95)</f>
        <v>0</v>
      </c>
      <c r="X96" s="122">
        <f t="shared" ref="X96" si="684">SUM(X90:X95)</f>
        <v>0</v>
      </c>
      <c r="Y96" s="122">
        <f t="shared" ref="Y96" si="685">SUM(Y90:Y95)</f>
        <v>0</v>
      </c>
      <c r="Z96" s="122">
        <f>SUM(Z90:Z95)</f>
        <v>1179.7611674960785</v>
      </c>
      <c r="AA96" s="122">
        <f>SUM(AA90:AA95)</f>
        <v>1179.7611674960785</v>
      </c>
      <c r="AB96" s="118"/>
      <c r="AC96" s="122">
        <f t="shared" ref="AC96" si="686">SUM(AC90:AC95)</f>
        <v>0</v>
      </c>
      <c r="AD96" s="122">
        <f t="shared" ref="AD96" si="687">SUM(AD90:AD95)</f>
        <v>0</v>
      </c>
      <c r="AE96" s="122">
        <f t="shared" ref="AE96" si="688">SUM(AE90:AE95)</f>
        <v>0</v>
      </c>
      <c r="AF96" s="122">
        <f>SUM(AF90:AF95)</f>
        <v>272.68483542065843</v>
      </c>
      <c r="AG96" s="122">
        <f>SUM(AG90:AG95)</f>
        <v>272.68483542065843</v>
      </c>
      <c r="AH96" s="118"/>
      <c r="AI96" s="122">
        <f t="shared" ref="AI96" si="689">SUM(AI90:AI95)</f>
        <v>0</v>
      </c>
      <c r="AJ96" s="122">
        <f t="shared" ref="AJ96" si="690">SUM(AJ90:AJ95)</f>
        <v>0</v>
      </c>
      <c r="AK96" s="122">
        <f t="shared" ref="AK96" si="691">SUM(AK90:AK95)</f>
        <v>0</v>
      </c>
      <c r="AL96" s="122">
        <f>SUM(AL90:AL95)</f>
        <v>0</v>
      </c>
      <c r="AM96" s="122">
        <f>SUM(AM90:AM95)</f>
        <v>0</v>
      </c>
      <c r="AN96" s="118"/>
      <c r="AO96" s="122">
        <f t="shared" ref="AO96" si="692">SUM(AO90:AO95)</f>
        <v>0</v>
      </c>
      <c r="AP96" s="122">
        <f t="shared" ref="AP96" si="693">SUM(AP90:AP95)</f>
        <v>0</v>
      </c>
      <c r="AQ96" s="122">
        <f t="shared" ref="AQ96" si="694">SUM(AQ90:AQ95)</f>
        <v>0</v>
      </c>
      <c r="AR96" s="122">
        <f>SUM(AR90:AR95)</f>
        <v>0</v>
      </c>
      <c r="AS96" s="122">
        <f>SUM(AS90:AS95)</f>
        <v>0</v>
      </c>
      <c r="AT96" s="118"/>
      <c r="AU96" s="122">
        <f t="shared" ref="AU96" si="695">SUM(AU90:AU95)</f>
        <v>62.244629313234995</v>
      </c>
      <c r="AV96" s="122">
        <f t="shared" ref="AV96" si="696">SUM(AV90:AV95)</f>
        <v>7.0330296266524392</v>
      </c>
      <c r="AW96" s="122">
        <f t="shared" ref="AW96" si="697">SUM(AW90:AW95)</f>
        <v>82.764184433827509</v>
      </c>
      <c r="AX96" s="122">
        <f>SUM(AX90:AX95)</f>
        <v>54.805029402030144</v>
      </c>
      <c r="AY96" s="122">
        <f>SUM(AY90:AY95)</f>
        <v>206.84687277574508</v>
      </c>
      <c r="AZ96" s="118"/>
      <c r="BA96" s="122">
        <f t="shared" ref="BA96" si="698">SUM(BA90:BA95)</f>
        <v>45.571245166598679</v>
      </c>
      <c r="BB96" s="122">
        <f t="shared" ref="BB96" si="699">SUM(BB90:BB95)</f>
        <v>5.3644678683333451</v>
      </c>
      <c r="BC96" s="122">
        <f t="shared" ref="BC96" si="700">SUM(BC90:BC95)</f>
        <v>92.473513393760697</v>
      </c>
      <c r="BD96" s="122">
        <f>SUM(BD90:BD95)</f>
        <v>59.751071113137094</v>
      </c>
      <c r="BE96" s="122">
        <f>SUM(BE90:BE95)</f>
        <v>203.16029754182983</v>
      </c>
      <c r="BF96" s="118"/>
      <c r="BG96" s="148">
        <f>SUM(BG90:BG95)</f>
        <v>350.05398048732337</v>
      </c>
      <c r="BH96" s="148">
        <f t="shared" ref="BH96" si="701">SUM(BH90:BH95)</f>
        <v>40.886509143828235</v>
      </c>
      <c r="BI96" s="148">
        <f t="shared" ref="BI96" si="702">SUM(BI90:BI95)</f>
        <v>664.83403552792151</v>
      </c>
      <c r="BJ96" s="148">
        <f t="shared" ref="BJ96" si="703">SUM(BJ90:BJ95)</f>
        <v>1883.2601967479395</v>
      </c>
      <c r="BK96" s="148">
        <f t="shared" ref="BK96" si="704">SUM(BK90:BK95)</f>
        <v>2939.0347219070131</v>
      </c>
      <c r="BL96" s="136">
        <f>BK96-SUM(I96,O96,U96,AA96,AG96,AM96,AS96,AY96,BE96)</f>
        <v>0</v>
      </c>
      <c r="BM96" s="118"/>
      <c r="BN96" s="118"/>
      <c r="BO96" s="118"/>
      <c r="BP96" s="118"/>
      <c r="BQ96" s="118"/>
    </row>
    <row r="97" spans="1:69" ht="14.1" x14ac:dyDescent="0.4">
      <c r="A97" s="118"/>
      <c r="B97" s="132"/>
      <c r="C97" s="149"/>
      <c r="D97" s="120" t="s">
        <v>294</v>
      </c>
      <c r="E97" s="121">
        <f t="shared" ref="E97:H97" si="705">E63+E66+E69+E72+E75+E78+E82+E86+E89+E96</f>
        <v>593.62183842667048</v>
      </c>
      <c r="F97" s="121">
        <f t="shared" si="705"/>
        <v>185.32291477824936</v>
      </c>
      <c r="G97" s="121">
        <f t="shared" si="705"/>
        <v>1848.2008020418932</v>
      </c>
      <c r="H97" s="121">
        <f t="shared" si="705"/>
        <v>804.07815886342223</v>
      </c>
      <c r="I97" s="121">
        <f>I63+I66+I69+I72+I75+I78+I82+I86+I89+I96</f>
        <v>3431.2237141102355</v>
      </c>
      <c r="J97" s="122"/>
      <c r="K97" s="121">
        <f t="shared" ref="K97:N97" si="706">K63+K66+K69+K72+K75+K78+K82+K86+K89+K96</f>
        <v>298.18208996001579</v>
      </c>
      <c r="L97" s="121">
        <f t="shared" si="706"/>
        <v>265.75842996459937</v>
      </c>
      <c r="M97" s="121">
        <f t="shared" si="706"/>
        <v>3538.6787487986771</v>
      </c>
      <c r="N97" s="121">
        <f t="shared" si="706"/>
        <v>1416.0441623975989</v>
      </c>
      <c r="O97" s="121">
        <f>O63+O66+O69+O72+O75+O78+O82+O86+O89+O96</f>
        <v>5518.6634311208918</v>
      </c>
      <c r="P97" s="122"/>
      <c r="Q97" s="121">
        <f t="shared" ref="Q97:T97" si="707">Q63+Q66+Q69+Q72+Q75+Q78+Q82+Q86+Q89+Q96</f>
        <v>144.33397591477993</v>
      </c>
      <c r="R97" s="121">
        <f t="shared" si="707"/>
        <v>78.125547077885528</v>
      </c>
      <c r="S97" s="121">
        <f t="shared" si="707"/>
        <v>1020.0984562225893</v>
      </c>
      <c r="T97" s="121">
        <f t="shared" si="707"/>
        <v>515.80989608777918</v>
      </c>
      <c r="U97" s="121">
        <f>U63+U66+U69+U72+U75+U78+U82+U86+U89+U96</f>
        <v>1758.367875303034</v>
      </c>
      <c r="V97" s="118"/>
      <c r="W97" s="121">
        <f t="shared" ref="W97:Z97" si="708">W63+W66+W69+W72+W75+W78+W82+W86+W89+W96</f>
        <v>0</v>
      </c>
      <c r="X97" s="121">
        <f t="shared" si="708"/>
        <v>0</v>
      </c>
      <c r="Y97" s="121">
        <f t="shared" si="708"/>
        <v>0</v>
      </c>
      <c r="Z97" s="121">
        <f t="shared" si="708"/>
        <v>2735.8841047980432</v>
      </c>
      <c r="AA97" s="121">
        <f>AA63+AA66+AA69+AA72+AA75+AA78+AA82+AA86+AA89+AA96</f>
        <v>2735.8841047980432</v>
      </c>
      <c r="AB97" s="118"/>
      <c r="AC97" s="121">
        <f t="shared" ref="AC97:AF97" si="709">AC63+AC66+AC69+AC72+AC75+AC78+AC82+AC86+AC89+AC96</f>
        <v>0</v>
      </c>
      <c r="AD97" s="121">
        <f t="shared" si="709"/>
        <v>0</v>
      </c>
      <c r="AE97" s="121">
        <f t="shared" si="709"/>
        <v>0</v>
      </c>
      <c r="AF97" s="121">
        <f t="shared" si="709"/>
        <v>770.73415099413262</v>
      </c>
      <c r="AG97" s="121">
        <f>AG63+AG66+AG69+AG72+AG75+AG78+AG82+AG86+AG89+AG96</f>
        <v>770.73415099413262</v>
      </c>
      <c r="AH97" s="118"/>
      <c r="AI97" s="121">
        <f t="shared" ref="AI97:AL97" si="710">AI63+AI66+AI69+AI72+AI75+AI78+AI82+AI86+AI89+AI96</f>
        <v>0</v>
      </c>
      <c r="AJ97" s="121">
        <f t="shared" si="710"/>
        <v>0</v>
      </c>
      <c r="AK97" s="121">
        <f t="shared" si="710"/>
        <v>0</v>
      </c>
      <c r="AL97" s="121">
        <f t="shared" si="710"/>
        <v>231.49411054167439</v>
      </c>
      <c r="AM97" s="121">
        <f>AM63+AM66+AM69+AM72+AM75+AM78+AM82+AM86+AM89+AM96</f>
        <v>231.49411054167439</v>
      </c>
      <c r="AN97" s="118"/>
      <c r="AO97" s="121">
        <f t="shared" ref="AO97:AR97" si="711">AO63+AO66+AO69+AO72+AO75+AO78+AO82+AO86+AO89+AO96</f>
        <v>0</v>
      </c>
      <c r="AP97" s="121">
        <f t="shared" si="711"/>
        <v>0</v>
      </c>
      <c r="AQ97" s="121">
        <f t="shared" si="711"/>
        <v>0</v>
      </c>
      <c r="AR97" s="121">
        <f t="shared" si="711"/>
        <v>454.93709962730861</v>
      </c>
      <c r="AS97" s="121">
        <f>AS63+AS66+AS69+AS72+AS75+AS78+AS82+AS86+AS89+AS96</f>
        <v>454.93709962730861</v>
      </c>
      <c r="AT97" s="118"/>
      <c r="AU97" s="121">
        <f t="shared" ref="AU97:AX97" si="712">AU63+AU66+AU69+AU72+AU75+AU78+AU82+AU86+AU89+AU96</f>
        <v>115.26571618159615</v>
      </c>
      <c r="AV97" s="121">
        <f t="shared" si="712"/>
        <v>136.90546162786291</v>
      </c>
      <c r="AW97" s="121">
        <f t="shared" si="712"/>
        <v>1051.4231260446861</v>
      </c>
      <c r="AX97" s="121">
        <f t="shared" si="712"/>
        <v>630.41380049664849</v>
      </c>
      <c r="AY97" s="121">
        <f>AY63+AY66+AY69+AY72+AY75+AY78+AY82+AY86+AY89+AY96</f>
        <v>1934.0081043507937</v>
      </c>
      <c r="AZ97" s="118"/>
      <c r="BA97" s="121">
        <f t="shared" ref="BA97:BD97" si="713">BA63+BA66+BA69+BA72+BA75+BA78+BA82+BA86+BA89+BA96</f>
        <v>136.40547819601827</v>
      </c>
      <c r="BB97" s="121">
        <f t="shared" si="713"/>
        <v>77.502070359645046</v>
      </c>
      <c r="BC97" s="121">
        <f t="shared" si="713"/>
        <v>972.51111985686953</v>
      </c>
      <c r="BD97" s="121">
        <f t="shared" si="713"/>
        <v>392.25175392451274</v>
      </c>
      <c r="BE97" s="121">
        <f>BE63+BE66+BE69+BE72+BE75+BE78+BE82+BE86+BE89+BE96</f>
        <v>1578.6704223370455</v>
      </c>
      <c r="BF97" s="118"/>
      <c r="BG97" s="121">
        <f t="shared" ref="BG97:BJ97" si="714">BG63+BG66+BG69+BG72+BG75+BG78+BG82+BG86+BG89+BG96</f>
        <v>1288.6837553709956</v>
      </c>
      <c r="BH97" s="121">
        <f t="shared" si="714"/>
        <v>743.61442380824201</v>
      </c>
      <c r="BI97" s="121">
        <f t="shared" si="714"/>
        <v>8430.9122529647175</v>
      </c>
      <c r="BJ97" s="121">
        <f t="shared" si="714"/>
        <v>7951.6472377311202</v>
      </c>
      <c r="BK97" s="121">
        <f>BK63+BK66+BK69+BK72+BK75+BK78+BK82+BK86+BK89+BK96</f>
        <v>18414.857669875077</v>
      </c>
      <c r="BL97" s="136">
        <f>BK97-SUM(I97,O97,U97,AA97,AG97,AM97,AS97,AY97,BE97)</f>
        <v>0.87465669191806228</v>
      </c>
      <c r="BM97" s="118"/>
      <c r="BN97" s="118"/>
      <c r="BO97" s="118"/>
      <c r="BP97" s="118"/>
      <c r="BQ97" s="118"/>
    </row>
    <row r="99" spans="1:69" x14ac:dyDescent="0.4">
      <c r="B99" s="107" t="s">
        <v>295</v>
      </c>
    </row>
    <row r="100" spans="1:69" x14ac:dyDescent="0.4">
      <c r="B100" s="118"/>
      <c r="C100" s="118"/>
      <c r="D100" s="118"/>
      <c r="E100" s="136"/>
      <c r="F100" s="136"/>
      <c r="G100" s="136"/>
      <c r="H100" s="136"/>
      <c r="I100" s="136"/>
      <c r="J100" s="136"/>
      <c r="K100" s="136"/>
      <c r="L100" s="136"/>
      <c r="M100" s="136"/>
      <c r="N100" s="136"/>
      <c r="O100" s="136"/>
      <c r="P100" s="136"/>
      <c r="Q100" s="136"/>
      <c r="R100" s="136"/>
      <c r="S100" s="136"/>
      <c r="T100" s="136"/>
      <c r="U100" s="136"/>
      <c r="W100" s="136"/>
      <c r="X100" s="136"/>
      <c r="Y100" s="136"/>
      <c r="Z100" s="136"/>
      <c r="AA100" s="136"/>
      <c r="AC100" s="136"/>
      <c r="AD100" s="136"/>
      <c r="AE100" s="136"/>
      <c r="AF100" s="136"/>
      <c r="AG100" s="136"/>
      <c r="AI100" s="136"/>
      <c r="AJ100" s="136"/>
      <c r="AK100" s="136"/>
      <c r="AL100" s="136"/>
      <c r="AM100" s="136"/>
      <c r="AO100" s="136"/>
      <c r="AP100" s="136"/>
      <c r="AQ100" s="136"/>
      <c r="AR100" s="136"/>
      <c r="AS100" s="136"/>
      <c r="AU100" s="136"/>
      <c r="AV100" s="136"/>
      <c r="AW100" s="136"/>
      <c r="AX100" s="136"/>
      <c r="AY100" s="136"/>
      <c r="BA100" s="136"/>
      <c r="BB100" s="136"/>
      <c r="BC100" s="136"/>
      <c r="BD100" s="136"/>
      <c r="BE100" s="136"/>
      <c r="BG100" s="136"/>
      <c r="BH100" s="136"/>
      <c r="BI100" s="136"/>
      <c r="BJ100" s="136"/>
      <c r="BK100" s="136"/>
    </row>
    <row r="102" spans="1:69" x14ac:dyDescent="0.4">
      <c r="E102" s="131"/>
      <c r="F102" s="131"/>
      <c r="G102" s="131"/>
      <c r="H102" s="131"/>
      <c r="I102" s="131"/>
      <c r="J102" s="131"/>
      <c r="K102" s="131"/>
      <c r="L102" s="131"/>
      <c r="M102" s="131"/>
      <c r="N102" s="131"/>
      <c r="O102" s="131"/>
      <c r="P102" s="131"/>
      <c r="Q102" s="131"/>
      <c r="R102" s="131"/>
      <c r="S102" s="131"/>
      <c r="T102" s="131"/>
      <c r="U102" s="131"/>
      <c r="W102" s="131"/>
      <c r="X102" s="131"/>
      <c r="Y102" s="131"/>
      <c r="Z102" s="131"/>
      <c r="AA102" s="131"/>
      <c r="AC102" s="131"/>
      <c r="AD102" s="131"/>
      <c r="AE102" s="131"/>
      <c r="AF102" s="131"/>
      <c r="AG102" s="131"/>
      <c r="AI102" s="131"/>
      <c r="AJ102" s="131"/>
      <c r="AK102" s="131"/>
      <c r="AL102" s="131"/>
      <c r="AM102" s="131"/>
      <c r="AO102" s="131"/>
      <c r="AP102" s="131"/>
      <c r="AQ102" s="131"/>
      <c r="AR102" s="131"/>
      <c r="AS102" s="131"/>
      <c r="AU102" s="131"/>
      <c r="AV102" s="131"/>
      <c r="AW102" s="131"/>
      <c r="AX102" s="131"/>
      <c r="AY102" s="131"/>
      <c r="BA102" s="131"/>
      <c r="BB102" s="131"/>
      <c r="BC102" s="131"/>
      <c r="BD102" s="131"/>
      <c r="BE102" s="131"/>
      <c r="BG102" s="131"/>
      <c r="BH102" s="131"/>
      <c r="BI102" s="131"/>
      <c r="BJ102" s="131"/>
      <c r="BK102" s="131"/>
    </row>
    <row r="107" spans="1:69" x14ac:dyDescent="0.4">
      <c r="BM107" s="131">
        <f>BM112-BM62</f>
        <v>73.155231815434036</v>
      </c>
      <c r="BN107" s="131">
        <f t="shared" ref="BN107:BQ107" si="715">BN112-BN62</f>
        <v>-202.55650938725057</v>
      </c>
      <c r="BO107" s="131">
        <f t="shared" si="715"/>
        <v>-1.9198061971907237</v>
      </c>
      <c r="BP107" s="131">
        <f t="shared" si="715"/>
        <v>18.240709226139188</v>
      </c>
      <c r="BQ107" s="131">
        <f t="shared" si="715"/>
        <v>-3.5050008901642471</v>
      </c>
    </row>
    <row r="108" spans="1:69" x14ac:dyDescent="0.4">
      <c r="E108" s="114"/>
      <c r="F108" s="114"/>
      <c r="G108" s="114"/>
      <c r="H108" s="114"/>
      <c r="I108" s="114"/>
      <c r="J108" s="114"/>
      <c r="K108" s="114"/>
      <c r="L108" s="114"/>
      <c r="M108" s="114"/>
      <c r="N108" s="114"/>
      <c r="O108" s="114"/>
      <c r="P108" s="114"/>
    </row>
    <row r="109" spans="1:69" ht="19.8" x14ac:dyDescent="0.65">
      <c r="B109" s="116">
        <v>2017</v>
      </c>
      <c r="E109" s="114"/>
      <c r="F109" s="114"/>
      <c r="G109" s="114"/>
      <c r="H109" s="114"/>
      <c r="I109" s="114"/>
      <c r="J109" s="114"/>
      <c r="K109" s="114"/>
      <c r="L109" s="114"/>
      <c r="M109" s="114"/>
      <c r="N109" s="114"/>
      <c r="O109" s="114"/>
      <c r="P109" s="114"/>
      <c r="Q109" s="117"/>
      <c r="R109" s="117"/>
      <c r="S109" s="117"/>
      <c r="T109" s="117"/>
      <c r="U109" s="117"/>
      <c r="W109" s="117"/>
      <c r="X109" s="117"/>
      <c r="Y109" s="117"/>
      <c r="Z109" s="117"/>
      <c r="AA109" s="117"/>
      <c r="AC109" s="117"/>
      <c r="AD109" s="117"/>
      <c r="AE109" s="117"/>
      <c r="AF109" s="117"/>
      <c r="AG109" s="117"/>
      <c r="AI109" s="117"/>
      <c r="AJ109" s="117"/>
      <c r="AK109" s="117"/>
      <c r="AL109" s="117"/>
      <c r="AM109" s="117"/>
      <c r="AO109" s="117"/>
      <c r="AP109" s="117"/>
      <c r="AQ109" s="117"/>
      <c r="AR109" s="117"/>
      <c r="AS109" s="117"/>
      <c r="AU109" s="117"/>
      <c r="AV109" s="117"/>
      <c r="AW109" s="117"/>
      <c r="AX109" s="117"/>
      <c r="AY109" s="117"/>
      <c r="BA109" s="117"/>
      <c r="BB109" s="117"/>
      <c r="BC109" s="117"/>
      <c r="BD109" s="117"/>
      <c r="BE109" s="117"/>
      <c r="BG109" s="117"/>
      <c r="BH109" s="117"/>
      <c r="BI109" s="117"/>
      <c r="BJ109" s="117"/>
      <c r="BK109" s="117"/>
    </row>
    <row r="110" spans="1:69" x14ac:dyDescent="0.4">
      <c r="B110" s="119"/>
      <c r="C110" s="120"/>
      <c r="D110" s="120"/>
      <c r="E110" s="121"/>
      <c r="F110" s="121"/>
      <c r="G110" s="121"/>
      <c r="H110" s="121"/>
      <c r="I110" s="121"/>
      <c r="J110" s="122"/>
      <c r="K110" s="121"/>
      <c r="L110" s="121"/>
      <c r="M110" s="121"/>
      <c r="N110" s="121"/>
      <c r="O110" s="121"/>
      <c r="P110" s="122"/>
      <c r="Q110" s="121"/>
      <c r="R110" s="121"/>
      <c r="S110" s="121"/>
      <c r="T110" s="121"/>
      <c r="U110" s="121"/>
      <c r="W110" s="121"/>
      <c r="X110" s="121"/>
      <c r="Y110" s="121"/>
      <c r="Z110" s="121"/>
      <c r="AA110" s="121"/>
      <c r="AC110" s="121"/>
      <c r="AD110" s="121"/>
      <c r="AE110" s="121"/>
      <c r="AF110" s="121"/>
      <c r="AG110" s="121"/>
      <c r="AI110" s="121"/>
      <c r="AJ110" s="121"/>
      <c r="AK110" s="121"/>
      <c r="AL110" s="121"/>
      <c r="AM110" s="121"/>
      <c r="AO110" s="121"/>
      <c r="AP110" s="121"/>
      <c r="AQ110" s="121"/>
      <c r="AR110" s="121"/>
      <c r="AS110" s="121"/>
      <c r="AU110" s="121"/>
      <c r="AV110" s="121"/>
      <c r="AW110" s="121"/>
      <c r="AX110" s="121"/>
      <c r="AY110" s="121"/>
      <c r="BA110" s="121"/>
      <c r="BB110" s="121"/>
      <c r="BC110" s="121"/>
      <c r="BD110" s="121"/>
      <c r="BE110" s="121"/>
      <c r="BG110" s="121"/>
      <c r="BH110" s="121"/>
      <c r="BI110" s="121"/>
      <c r="BJ110" s="121"/>
      <c r="BK110" s="121"/>
    </row>
    <row r="111" spans="1:69" x14ac:dyDescent="0.4">
      <c r="B111" s="123" t="s">
        <v>186</v>
      </c>
      <c r="C111" s="321">
        <v>24</v>
      </c>
      <c r="D111" s="124" t="s">
        <v>186</v>
      </c>
      <c r="E111" s="125" t="s">
        <v>193</v>
      </c>
      <c r="F111" s="125" t="s">
        <v>193</v>
      </c>
      <c r="G111" s="125" t="s">
        <v>193</v>
      </c>
      <c r="H111" s="125" t="s">
        <v>193</v>
      </c>
      <c r="I111" s="125" t="s">
        <v>193</v>
      </c>
      <c r="J111" s="126"/>
      <c r="K111" s="125" t="s">
        <v>193</v>
      </c>
      <c r="L111" s="125" t="s">
        <v>193</v>
      </c>
      <c r="M111" s="125" t="s">
        <v>193</v>
      </c>
      <c r="N111" s="125" t="s">
        <v>193</v>
      </c>
      <c r="O111" s="125" t="s">
        <v>193</v>
      </c>
      <c r="P111" s="126"/>
      <c r="Q111" s="125" t="s">
        <v>193</v>
      </c>
      <c r="R111" s="125" t="s">
        <v>193</v>
      </c>
      <c r="S111" s="125" t="s">
        <v>193</v>
      </c>
      <c r="T111" s="125" t="s">
        <v>193</v>
      </c>
      <c r="U111" s="125" t="s">
        <v>193</v>
      </c>
      <c r="W111" s="125" t="s">
        <v>193</v>
      </c>
      <c r="X111" s="125" t="s">
        <v>193</v>
      </c>
      <c r="Y111" s="125" t="s">
        <v>193</v>
      </c>
      <c r="Z111" s="125" t="s">
        <v>193</v>
      </c>
      <c r="AA111" s="125" t="s">
        <v>193</v>
      </c>
      <c r="AC111" s="125" t="s">
        <v>193</v>
      </c>
      <c r="AD111" s="125" t="s">
        <v>193</v>
      </c>
      <c r="AE111" s="125" t="s">
        <v>193</v>
      </c>
      <c r="AF111" s="125" t="s">
        <v>193</v>
      </c>
      <c r="AG111" s="125" t="s">
        <v>193</v>
      </c>
      <c r="AI111" s="125" t="s">
        <v>193</v>
      </c>
      <c r="AJ111" s="125" t="s">
        <v>193</v>
      </c>
      <c r="AK111" s="125" t="s">
        <v>193</v>
      </c>
      <c r="AL111" s="125" t="s">
        <v>193</v>
      </c>
      <c r="AM111" s="125" t="s">
        <v>193</v>
      </c>
      <c r="AO111" s="125" t="s">
        <v>193</v>
      </c>
      <c r="AP111" s="125" t="s">
        <v>193</v>
      </c>
      <c r="AQ111" s="125" t="s">
        <v>193</v>
      </c>
      <c r="AR111" s="125" t="s">
        <v>193</v>
      </c>
      <c r="AS111" s="125" t="s">
        <v>193</v>
      </c>
      <c r="AU111" s="125" t="s">
        <v>193</v>
      </c>
      <c r="AV111" s="125" t="s">
        <v>193</v>
      </c>
      <c r="AW111" s="125" t="s">
        <v>193</v>
      </c>
      <c r="AX111" s="125" t="s">
        <v>193</v>
      </c>
      <c r="AY111" s="125" t="s">
        <v>193</v>
      </c>
      <c r="BA111" s="125" t="s">
        <v>193</v>
      </c>
      <c r="BB111" s="125" t="s">
        <v>193</v>
      </c>
      <c r="BC111" s="125" t="s">
        <v>193</v>
      </c>
      <c r="BD111" s="125" t="s">
        <v>193</v>
      </c>
      <c r="BE111" s="125" t="s">
        <v>193</v>
      </c>
      <c r="BG111" s="125" t="s">
        <v>193</v>
      </c>
      <c r="BH111" s="125" t="s">
        <v>193</v>
      </c>
      <c r="BI111" s="125" t="s">
        <v>193</v>
      </c>
      <c r="BJ111" s="125" t="s">
        <v>193</v>
      </c>
      <c r="BK111" s="125" t="s">
        <v>193</v>
      </c>
      <c r="BM111" s="107" t="s">
        <v>187</v>
      </c>
      <c r="BN111" s="107" t="s">
        <v>188</v>
      </c>
      <c r="BO111" s="107" t="s">
        <v>189</v>
      </c>
      <c r="BP111" s="107" t="s">
        <v>53</v>
      </c>
      <c r="BQ111" s="107" t="s">
        <v>211</v>
      </c>
    </row>
    <row r="112" spans="1:69" x14ac:dyDescent="0.4">
      <c r="B112" s="127" t="s">
        <v>190</v>
      </c>
      <c r="C112" s="322"/>
      <c r="D112" s="128" t="s">
        <v>190</v>
      </c>
      <c r="E112" s="129" t="s">
        <v>193</v>
      </c>
      <c r="F112" s="129" t="s">
        <v>193</v>
      </c>
      <c r="G112" s="129" t="s">
        <v>193</v>
      </c>
      <c r="H112" s="129" t="s">
        <v>193</v>
      </c>
      <c r="I112" s="129" t="s">
        <v>193</v>
      </c>
      <c r="J112" s="130"/>
      <c r="K112" s="129" t="s">
        <v>193</v>
      </c>
      <c r="L112" s="129" t="s">
        <v>193</v>
      </c>
      <c r="M112" s="129" t="s">
        <v>193</v>
      </c>
      <c r="N112" s="129" t="s">
        <v>193</v>
      </c>
      <c r="O112" s="129" t="s">
        <v>193</v>
      </c>
      <c r="P112" s="130"/>
      <c r="Q112" s="129" t="s">
        <v>193</v>
      </c>
      <c r="R112" s="129" t="s">
        <v>193</v>
      </c>
      <c r="S112" s="129" t="s">
        <v>193</v>
      </c>
      <c r="T112" s="129" t="s">
        <v>193</v>
      </c>
      <c r="U112" s="129" t="s">
        <v>193</v>
      </c>
      <c r="W112" s="129" t="s">
        <v>193</v>
      </c>
      <c r="X112" s="129" t="s">
        <v>193</v>
      </c>
      <c r="Y112" s="129" t="s">
        <v>193</v>
      </c>
      <c r="Z112" s="129" t="s">
        <v>193</v>
      </c>
      <c r="AA112" s="129" t="s">
        <v>193</v>
      </c>
      <c r="AC112" s="129" t="s">
        <v>193</v>
      </c>
      <c r="AD112" s="129" t="s">
        <v>193</v>
      </c>
      <c r="AE112" s="129" t="s">
        <v>193</v>
      </c>
      <c r="AF112" s="129" t="s">
        <v>193</v>
      </c>
      <c r="AG112" s="129" t="s">
        <v>193</v>
      </c>
      <c r="AI112" s="129" t="s">
        <v>193</v>
      </c>
      <c r="AJ112" s="129" t="s">
        <v>193</v>
      </c>
      <c r="AK112" s="129" t="s">
        <v>193</v>
      </c>
      <c r="AL112" s="129" t="s">
        <v>193</v>
      </c>
      <c r="AM112" s="129" t="s">
        <v>193</v>
      </c>
      <c r="AO112" s="129" t="s">
        <v>193</v>
      </c>
      <c r="AP112" s="129" t="s">
        <v>193</v>
      </c>
      <c r="AQ112" s="129" t="s">
        <v>193</v>
      </c>
      <c r="AR112" s="129" t="s">
        <v>193</v>
      </c>
      <c r="AS112" s="129" t="s">
        <v>193</v>
      </c>
      <c r="AU112" s="129" t="s">
        <v>193</v>
      </c>
      <c r="AV112" s="129" t="s">
        <v>193</v>
      </c>
      <c r="AW112" s="129" t="s">
        <v>193</v>
      </c>
      <c r="AX112" s="129" t="s">
        <v>193</v>
      </c>
      <c r="AY112" s="129" t="s">
        <v>193</v>
      </c>
      <c r="BA112" s="129" t="s">
        <v>193</v>
      </c>
      <c r="BB112" s="129" t="s">
        <v>193</v>
      </c>
      <c r="BC112" s="129" t="s">
        <v>193</v>
      </c>
      <c r="BD112" s="129" t="s">
        <v>193</v>
      </c>
      <c r="BE112" s="129" t="s">
        <v>193</v>
      </c>
      <c r="BG112" s="129" t="s">
        <v>193</v>
      </c>
      <c r="BH112" s="129" t="s">
        <v>193</v>
      </c>
      <c r="BI112" s="129" t="s">
        <v>193</v>
      </c>
      <c r="BJ112" s="129" t="s">
        <v>193</v>
      </c>
      <c r="BK112" s="129" t="s">
        <v>193</v>
      </c>
      <c r="BM112" s="131">
        <v>1653.5298426647475</v>
      </c>
      <c r="BN112" s="131">
        <v>1233.9314706798932</v>
      </c>
      <c r="BO112" s="131">
        <v>764.02535568710073</v>
      </c>
      <c r="BP112" s="131">
        <v>709.07751936720956</v>
      </c>
      <c r="BQ112" s="131">
        <v>41.008729464049622</v>
      </c>
    </row>
    <row r="113" spans="2:71" x14ac:dyDescent="0.4">
      <c r="B113" s="132"/>
      <c r="C113" s="133"/>
      <c r="D113" s="134" t="s">
        <v>191</v>
      </c>
      <c r="E113" s="135">
        <f>'Table U7'!E$11*$BG113</f>
        <v>299.72242805356865</v>
      </c>
      <c r="F113" s="135">
        <f>'Table U7'!F$11*$BH113</f>
        <v>11.442054869988462</v>
      </c>
      <c r="G113" s="135">
        <f>'Table U7'!G$11*$BI113</f>
        <v>562.21806470715023</v>
      </c>
      <c r="H113" s="135">
        <f>'Table U7'!H$11*$BJ113</f>
        <v>471.11113647933104</v>
      </c>
      <c r="I113" s="135">
        <f>SUM(E113:H113)</f>
        <v>1344.4936841100384</v>
      </c>
      <c r="J113" s="135"/>
      <c r="K113" s="135">
        <f>'Table U7'!K$11*$BG113</f>
        <v>0</v>
      </c>
      <c r="L113" s="135">
        <f>'Table U7'!L$11*$BH113</f>
        <v>0</v>
      </c>
      <c r="M113" s="135">
        <f>'Table U7'!M$11*$BI113</f>
        <v>0</v>
      </c>
      <c r="N113" s="135">
        <f>'Table U7'!N$11*$BJ113</f>
        <v>0</v>
      </c>
      <c r="O113" s="135">
        <f>SUM(K113:N113)</f>
        <v>0</v>
      </c>
      <c r="P113" s="135"/>
      <c r="Q113" s="135">
        <f>'Table U7'!Q$11*$BG113</f>
        <v>0</v>
      </c>
      <c r="R113" s="135">
        <f>'Table U7'!R$11*$BH113</f>
        <v>0</v>
      </c>
      <c r="S113" s="135">
        <f>'Table U7'!S$11*$BI113</f>
        <v>0</v>
      </c>
      <c r="T113" s="135">
        <f>'Table U7'!T$11*$BJ113</f>
        <v>0</v>
      </c>
      <c r="U113" s="135">
        <f>SUM(Q113:T113)</f>
        <v>0</v>
      </c>
      <c r="V113" s="118"/>
      <c r="W113" s="135">
        <f>'Table U7'!W$11*$BG113</f>
        <v>0</v>
      </c>
      <c r="X113" s="135">
        <f>'Table U7'!X$11*$BH113</f>
        <v>0</v>
      </c>
      <c r="Y113" s="135">
        <f>'Table U7'!Y$11*$BI113</f>
        <v>0</v>
      </c>
      <c r="Z113" s="135">
        <f>'Table U7'!Z$11*$BJ113</f>
        <v>73.919756634028118</v>
      </c>
      <c r="AA113" s="135">
        <f>SUM(W113:Z113)</f>
        <v>73.919756634028118</v>
      </c>
      <c r="AB113" s="118"/>
      <c r="AC113" s="135">
        <f>'Table U7'!AC$11*$BG113</f>
        <v>0</v>
      </c>
      <c r="AD113" s="135">
        <f>'Table U7'!AD$11*$BH113</f>
        <v>0</v>
      </c>
      <c r="AE113" s="135">
        <f>'Table U7'!AE$11*$BI113</f>
        <v>0</v>
      </c>
      <c r="AF113" s="135">
        <f>'Table U7'!AF$11*$BJ113</f>
        <v>0</v>
      </c>
      <c r="AG113" s="135">
        <f>SUM(AC113:AF113)</f>
        <v>0</v>
      </c>
      <c r="AH113" s="118"/>
      <c r="AI113" s="135">
        <f>'Table U7'!AI$11*$BG113</f>
        <v>0</v>
      </c>
      <c r="AJ113" s="135">
        <f>'Table U7'!AJ$11*$BH113</f>
        <v>0</v>
      </c>
      <c r="AK113" s="135">
        <f>'Table U7'!AK$11*$BI113</f>
        <v>0</v>
      </c>
      <c r="AL113" s="135">
        <f>'Table U7'!AL$11*$BJ113</f>
        <v>0</v>
      </c>
      <c r="AM113" s="135">
        <f>SUM(AI113:AL113)</f>
        <v>0</v>
      </c>
      <c r="AN113" s="118"/>
      <c r="AO113" s="135">
        <f>'Table U7'!AO$11*$BG113</f>
        <v>0</v>
      </c>
      <c r="AP113" s="135">
        <f>'Table U7'!AP$11*$BH113</f>
        <v>0</v>
      </c>
      <c r="AQ113" s="135">
        <f>'Table U7'!AQ$11*$BI113</f>
        <v>0</v>
      </c>
      <c r="AR113" s="135">
        <f>'Table U7'!AR$11*$BJ113</f>
        <v>0</v>
      </c>
      <c r="AS113" s="135">
        <f>SUM(AO113:AR113)</f>
        <v>0</v>
      </c>
      <c r="AT113" s="118"/>
      <c r="AU113" s="135">
        <f>'Table U7'!AU$11*$BG113</f>
        <v>0</v>
      </c>
      <c r="AV113" s="135">
        <f>'Table U7'!AV$11*$BH113</f>
        <v>0</v>
      </c>
      <c r="AW113" s="135">
        <f>'Table U7'!AW$11*$BI113</f>
        <v>0</v>
      </c>
      <c r="AX113" s="135">
        <f>'Table U7'!AX$11*$BJ113</f>
        <v>0</v>
      </c>
      <c r="AY113" s="135">
        <f>SUM(AU113:AX113)</f>
        <v>0</v>
      </c>
      <c r="AZ113" s="118"/>
      <c r="BA113" s="135">
        <f>'Table U7'!BA$11*$BG113</f>
        <v>36.638187239581789</v>
      </c>
      <c r="BB113" s="135">
        <f>'Table U7'!BB$11*$BH113</f>
        <v>1.398681278056644</v>
      </c>
      <c r="BC113" s="135">
        <f>'Table U7'!BC$11*$BI113</f>
        <v>68.725756887750578</v>
      </c>
      <c r="BD113" s="135">
        <f>'Table U7'!BD$11*$BJ113</f>
        <v>57.588810223761236</v>
      </c>
      <c r="BE113" s="135">
        <f>SUM(BA113:BD113)</f>
        <v>164.35143562915025</v>
      </c>
      <c r="BF113" s="118"/>
      <c r="BG113" s="135">
        <v>336.36061529315043</v>
      </c>
      <c r="BH113" s="135">
        <v>12.840736148045107</v>
      </c>
      <c r="BI113" s="135">
        <v>630.94382159490078</v>
      </c>
      <c r="BJ113" s="135">
        <v>602.61970333712031</v>
      </c>
      <c r="BK113" s="135">
        <f t="shared" ref="BK113:BK115" si="716">SUM(BG113:BJ113)</f>
        <v>1582.7648763732168</v>
      </c>
      <c r="BL113" s="136">
        <f>BK113-SUM(I113,O113,U113,AA113,AG113,AM113,AS113,AY113,BE113)</f>
        <v>0</v>
      </c>
      <c r="BM113" s="118"/>
      <c r="BN113" s="118"/>
      <c r="BO113" s="118"/>
      <c r="BP113" s="136">
        <v>18406.447081290426</v>
      </c>
      <c r="BQ113" s="118"/>
      <c r="BS113" s="131"/>
    </row>
    <row r="114" spans="2:71" x14ac:dyDescent="0.4">
      <c r="B114" s="317" t="s">
        <v>192</v>
      </c>
      <c r="C114" s="137" t="s">
        <v>71</v>
      </c>
      <c r="D114" s="138" t="s">
        <v>72</v>
      </c>
      <c r="E114" s="125">
        <f>'Table U7'!E$12*$BG114</f>
        <v>0</v>
      </c>
      <c r="F114" s="125">
        <f>'Table U7'!F$12*$BH114</f>
        <v>111.91681177564496</v>
      </c>
      <c r="G114" s="125">
        <f>'Table U7'!G$12*$BI114</f>
        <v>72.636576955932583</v>
      </c>
      <c r="H114" s="125">
        <f>'Table U7'!H$12*$BJ114</f>
        <v>58.598002842847713</v>
      </c>
      <c r="I114" s="125">
        <f t="shared" ref="I114:I115" si="717">SUM(E114:H114)</f>
        <v>243.15139157442525</v>
      </c>
      <c r="J114" s="126"/>
      <c r="K114" s="125">
        <f>'Table U7'!K$12*$BG114</f>
        <v>0</v>
      </c>
      <c r="L114" s="125">
        <f>'Table U7'!L$12*$BH114</f>
        <v>8.3770068694345046</v>
      </c>
      <c r="M114" s="125">
        <f>'Table U7'!M$12*$BI114</f>
        <v>5.4368695326296832</v>
      </c>
      <c r="N114" s="125">
        <f>'Table U7'!N$12*$BJ114</f>
        <v>4.3860780570993798</v>
      </c>
      <c r="O114" s="125">
        <f t="shared" ref="O114:O115" si="718">SUM(K114:N114)</f>
        <v>18.199954459163568</v>
      </c>
      <c r="P114" s="126"/>
      <c r="Q114" s="125">
        <f>'Table U7'!Q$12*$BG114</f>
        <v>0</v>
      </c>
      <c r="R114" s="125">
        <f>'Table U7'!R$12*$BH114</f>
        <v>7.9078944847461692</v>
      </c>
      <c r="S114" s="125">
        <f>'Table U7'!S$12*$BI114</f>
        <v>5.1324048388024197</v>
      </c>
      <c r="T114" s="125">
        <f>'Table U7'!T$12*$BJ114</f>
        <v>4.1404576859018132</v>
      </c>
      <c r="U114" s="125">
        <f t="shared" ref="U114:U115" si="719">SUM(Q114:T114)</f>
        <v>17.180757009450403</v>
      </c>
      <c r="W114" s="125">
        <f>'Table U7'!W$12*$BG114</f>
        <v>0</v>
      </c>
      <c r="X114" s="125">
        <f>'Table U7'!X$12*$BH114</f>
        <v>0</v>
      </c>
      <c r="Y114" s="125">
        <f>'Table U7'!Y$12*$BI114</f>
        <v>0</v>
      </c>
      <c r="Z114" s="125">
        <f>'Table U7'!Z$12*$BJ114</f>
        <v>42.457225850129575</v>
      </c>
      <c r="AA114" s="125">
        <f t="shared" ref="AA114:AA115" si="720">SUM(W114:Z114)</f>
        <v>42.457225850129575</v>
      </c>
      <c r="AC114" s="125">
        <f>'Table U7'!AC$12*$BG114</f>
        <v>0</v>
      </c>
      <c r="AD114" s="125">
        <f>'Table U7'!AD$12*$BH114</f>
        <v>0</v>
      </c>
      <c r="AE114" s="125">
        <f>'Table U7'!AE$12*$BI114</f>
        <v>0</v>
      </c>
      <c r="AF114" s="125">
        <f>'Table U7'!AF$12*$BJ114</f>
        <v>0</v>
      </c>
      <c r="AG114" s="125">
        <f t="shared" ref="AG114:AG115" si="721">SUM(AC114:AF114)</f>
        <v>0</v>
      </c>
      <c r="AI114" s="125">
        <f>'Table U7'!AI$12*$BG114</f>
        <v>0</v>
      </c>
      <c r="AJ114" s="125">
        <f>'Table U7'!AJ$12*$BH114</f>
        <v>0</v>
      </c>
      <c r="AK114" s="125">
        <f>'Table U7'!AK$12*$BI114</f>
        <v>0</v>
      </c>
      <c r="AL114" s="125">
        <f>'Table U7'!AL$12*$BJ114</f>
        <v>0</v>
      </c>
      <c r="AM114" s="125">
        <f t="shared" ref="AM114:AM115" si="722">SUM(AI114:AL114)</f>
        <v>0</v>
      </c>
      <c r="AO114" s="125">
        <f>'Table U7'!AO$12*$BG114</f>
        <v>0</v>
      </c>
      <c r="AP114" s="125">
        <f>'Table U7'!AP$12*$BH114</f>
        <v>0</v>
      </c>
      <c r="AQ114" s="125">
        <f>'Table U7'!AQ$12*$BI114</f>
        <v>0</v>
      </c>
      <c r="AR114" s="125">
        <f>'Table U7'!AR$12*$BJ114</f>
        <v>0</v>
      </c>
      <c r="AS114" s="125">
        <f t="shared" ref="AS114:AS115" si="723">SUM(AO114:AR114)</f>
        <v>0</v>
      </c>
      <c r="AU114" s="125">
        <f>'Table U7'!AU$12*$BG114</f>
        <v>0</v>
      </c>
      <c r="AV114" s="125">
        <f>'Table U7'!AV$12*$BH114</f>
        <v>2.2115298135307091</v>
      </c>
      <c r="AW114" s="125">
        <f>'Table U7'!AW$12*$BI114</f>
        <v>1.4353335566142367</v>
      </c>
      <c r="AX114" s="125">
        <f>'Table U7'!AX$12*$BJ114</f>
        <v>1.1579246070742362</v>
      </c>
      <c r="AY114" s="125">
        <f t="shared" ref="AY114:AY115" si="724">SUM(AU114:AX114)</f>
        <v>4.8047879772191813</v>
      </c>
      <c r="BA114" s="125">
        <f>'Table U7'!BA$12*$BG114</f>
        <v>0</v>
      </c>
      <c r="BB114" s="125">
        <f>'Table U7'!BB$12*$BH114</f>
        <v>11.928857782074736</v>
      </c>
      <c r="BC114" s="125">
        <f>'Table U7'!BC$12*$BI114</f>
        <v>7.7421022144646727</v>
      </c>
      <c r="BD114" s="125">
        <f>'Table U7'!BD$12*$BJ114</f>
        <v>6.2457751533095172</v>
      </c>
      <c r="BE114" s="125">
        <f t="shared" ref="BE114:BE115" si="725">SUM(BA114:BD114)</f>
        <v>25.916735149848925</v>
      </c>
      <c r="BG114" s="125">
        <v>0</v>
      </c>
      <c r="BH114" s="125">
        <v>142.3421007254311</v>
      </c>
      <c r="BI114" s="125">
        <v>92.383287098443589</v>
      </c>
      <c r="BJ114" s="125">
        <v>116.98546419636223</v>
      </c>
      <c r="BK114" s="125">
        <f t="shared" si="716"/>
        <v>351.71085202023693</v>
      </c>
      <c r="BS114" s="131"/>
    </row>
    <row r="115" spans="2:71" x14ac:dyDescent="0.4">
      <c r="B115" s="318"/>
      <c r="C115" s="139">
        <v>23</v>
      </c>
      <c r="D115" s="140" t="s">
        <v>85</v>
      </c>
      <c r="E115" s="141">
        <f>'Table U7'!E$13*$BG115</f>
        <v>349.95294899587395</v>
      </c>
      <c r="F115" s="141">
        <f>'Table U7'!F$13*$BH115</f>
        <v>35.008221350498097</v>
      </c>
      <c r="G115" s="141">
        <f>'Table U7'!G$13*$BI115</f>
        <v>919.8463914081176</v>
      </c>
      <c r="H115" s="141">
        <f>'Table U7'!H$13*$BJ115</f>
        <v>207.1395664770825</v>
      </c>
      <c r="I115" s="141">
        <f t="shared" si="717"/>
        <v>1511.9471282315722</v>
      </c>
      <c r="J115" s="126"/>
      <c r="K115" s="141">
        <f>'Table U7'!K$13*$BG115</f>
        <v>26.194083008673207</v>
      </c>
      <c r="L115" s="141">
        <f>'Table U7'!L$13*$BH115</f>
        <v>2.6203758495881804</v>
      </c>
      <c r="M115" s="141">
        <f>'Table U7'!M$13*$BI115</f>
        <v>68.850777800008785</v>
      </c>
      <c r="N115" s="141">
        <f>'Table U7'!N$13*$BJ115</f>
        <v>15.504458568643903</v>
      </c>
      <c r="O115" s="141">
        <f t="shared" si="718"/>
        <v>113.16969522691407</v>
      </c>
      <c r="P115" s="126"/>
      <c r="Q115" s="141">
        <f>'Table U7'!Q$13*$BG115</f>
        <v>24.727214360187503</v>
      </c>
      <c r="R115" s="141">
        <f>'Table U7'!R$13*$BH115</f>
        <v>2.473634802011242</v>
      </c>
      <c r="S115" s="141">
        <f>'Table U7'!S$13*$BI115</f>
        <v>64.995134243208284</v>
      </c>
      <c r="T115" s="141">
        <f>'Table U7'!T$13*$BJ115</f>
        <v>14.636208888799839</v>
      </c>
      <c r="U115" s="141">
        <f t="shared" si="719"/>
        <v>106.83219229420686</v>
      </c>
      <c r="W115" s="141">
        <f>'Table U7'!W$13*$BG115</f>
        <v>0</v>
      </c>
      <c r="X115" s="141">
        <f>'Table U7'!X$13*$BH115</f>
        <v>0</v>
      </c>
      <c r="Y115" s="141">
        <f>'Table U7'!Y$13*$BI115</f>
        <v>0</v>
      </c>
      <c r="Z115" s="141">
        <f>'Table U7'!Z$13*$BJ115</f>
        <v>150.08312450513591</v>
      </c>
      <c r="AA115" s="141">
        <f t="shared" si="720"/>
        <v>150.08312450513591</v>
      </c>
      <c r="AC115" s="141">
        <f>'Table U7'!AC$13*$BG115</f>
        <v>0</v>
      </c>
      <c r="AD115" s="141">
        <f>'Table U7'!AD$13*$BH115</f>
        <v>0</v>
      </c>
      <c r="AE115" s="141">
        <f>'Table U7'!AE$13*$BI115</f>
        <v>0</v>
      </c>
      <c r="AF115" s="141">
        <f>'Table U7'!AF$13*$BJ115</f>
        <v>0</v>
      </c>
      <c r="AG115" s="141">
        <f t="shared" si="721"/>
        <v>0</v>
      </c>
      <c r="AI115" s="141">
        <f>'Table U7'!AI$13*$BG115</f>
        <v>0</v>
      </c>
      <c r="AJ115" s="141">
        <f>'Table U7'!AJ$13*$BH115</f>
        <v>0</v>
      </c>
      <c r="AK115" s="141">
        <f>'Table U7'!AK$13*$BI115</f>
        <v>0</v>
      </c>
      <c r="AL115" s="141">
        <f>'Table U7'!AL$13*$BJ115</f>
        <v>0</v>
      </c>
      <c r="AM115" s="141">
        <f t="shared" si="722"/>
        <v>0</v>
      </c>
      <c r="AO115" s="141">
        <f>'Table U7'!AO$13*$BG115</f>
        <v>0</v>
      </c>
      <c r="AP115" s="141">
        <f>'Table U7'!AP$13*$BH115</f>
        <v>0</v>
      </c>
      <c r="AQ115" s="141">
        <f>'Table U7'!AQ$13*$BI115</f>
        <v>0</v>
      </c>
      <c r="AR115" s="141">
        <f>'Table U7'!AR$13*$BJ115</f>
        <v>0</v>
      </c>
      <c r="AS115" s="141">
        <f t="shared" si="723"/>
        <v>0</v>
      </c>
      <c r="AU115" s="141">
        <f>'Table U7'!AU$13*$BG115</f>
        <v>6.915237914289726</v>
      </c>
      <c r="AV115" s="141">
        <f>'Table U7'!AV$13*$BH115</f>
        <v>0.69177922429127958</v>
      </c>
      <c r="AW115" s="141">
        <f>'Table U7'!AW$13*$BI115</f>
        <v>18.176605339202325</v>
      </c>
      <c r="AX115" s="141">
        <f>'Table U7'!AX$13*$BJ115</f>
        <v>4.0931770621219892</v>
      </c>
      <c r="AY115" s="141">
        <f t="shared" si="724"/>
        <v>29.876799539905321</v>
      </c>
      <c r="BA115" s="141">
        <f>'Table U7'!BA$13*$BG115</f>
        <v>37.300374204350653</v>
      </c>
      <c r="BB115" s="141">
        <f>'Table U7'!BB$13*$BH115</f>
        <v>3.7314152098135698</v>
      </c>
      <c r="BC115" s="141">
        <f>'Table U7'!BC$13*$BI115</f>
        <v>98.043507587212559</v>
      </c>
      <c r="BD115" s="141">
        <f>'Table U7'!BD$13*$BJ115</f>
        <v>22.078349001748922</v>
      </c>
      <c r="BE115" s="141">
        <f t="shared" si="725"/>
        <v>161.15364600312571</v>
      </c>
      <c r="BG115" s="141">
        <v>445.08985848337505</v>
      </c>
      <c r="BH115" s="141">
        <v>44.525426436202366</v>
      </c>
      <c r="BI115" s="141">
        <v>1169.9124163777497</v>
      </c>
      <c r="BJ115" s="141">
        <v>413.53488450353314</v>
      </c>
      <c r="BK115" s="141">
        <f t="shared" si="716"/>
        <v>2073.0625858008602</v>
      </c>
      <c r="BS115" s="131"/>
    </row>
    <row r="116" spans="2:71" x14ac:dyDescent="0.4">
      <c r="B116" s="142"/>
      <c r="C116" s="143"/>
      <c r="D116" s="118" t="s">
        <v>194</v>
      </c>
      <c r="E116" s="122">
        <f>SUM(E114:E115)</f>
        <v>349.95294899587395</v>
      </c>
      <c r="F116" s="122">
        <f t="shared" ref="F116" si="726">SUM(F114:F115)</f>
        <v>146.92503312614306</v>
      </c>
      <c r="G116" s="122">
        <f t="shared" ref="G116" si="727">SUM(G114:G115)</f>
        <v>992.48296836405018</v>
      </c>
      <c r="H116" s="122">
        <f t="shared" ref="H116" si="728">SUM(H114:H115)</f>
        <v>265.73756931993023</v>
      </c>
      <c r="I116" s="135">
        <f>SUM(E116:H116)</f>
        <v>1755.0985198059975</v>
      </c>
      <c r="J116" s="122"/>
      <c r="K116" s="122">
        <f>SUM(K114:K115)</f>
        <v>26.194083008673207</v>
      </c>
      <c r="L116" s="122">
        <f t="shared" ref="L116" si="729">SUM(L114:L115)</f>
        <v>10.997382719022685</v>
      </c>
      <c r="M116" s="122">
        <f t="shared" ref="M116" si="730">SUM(M114:M115)</f>
        <v>74.287647332638471</v>
      </c>
      <c r="N116" s="122">
        <f t="shared" ref="N116" si="731">SUM(N114:N115)</f>
        <v>19.890536625743284</v>
      </c>
      <c r="O116" s="135">
        <f>SUM(K116:N116)</f>
        <v>131.36964968607765</v>
      </c>
      <c r="P116" s="122"/>
      <c r="Q116" s="122">
        <f>SUM(Q114:Q115)</f>
        <v>24.727214360187503</v>
      </c>
      <c r="R116" s="122">
        <f t="shared" ref="R116" si="732">SUM(R114:R115)</f>
        <v>10.381529286757411</v>
      </c>
      <c r="S116" s="122">
        <f t="shared" ref="S116" si="733">SUM(S114:S115)</f>
        <v>70.127539082010699</v>
      </c>
      <c r="T116" s="122">
        <f t="shared" ref="T116" si="734">SUM(T114:T115)</f>
        <v>18.77666657470165</v>
      </c>
      <c r="U116" s="135">
        <f>SUM(Q116:T116)</f>
        <v>124.01294930365727</v>
      </c>
      <c r="V116" s="118"/>
      <c r="W116" s="122">
        <f>SUM(W114:W115)</f>
        <v>0</v>
      </c>
      <c r="X116" s="122">
        <f t="shared" ref="X116" si="735">SUM(X114:X115)</f>
        <v>0</v>
      </c>
      <c r="Y116" s="122">
        <f t="shared" ref="Y116" si="736">SUM(Y114:Y115)</f>
        <v>0</v>
      </c>
      <c r="Z116" s="122">
        <f t="shared" ref="Z116" si="737">SUM(Z114:Z115)</f>
        <v>192.5403503552655</v>
      </c>
      <c r="AA116" s="135">
        <f>SUM(W116:Z116)</f>
        <v>192.5403503552655</v>
      </c>
      <c r="AB116" s="118"/>
      <c r="AC116" s="122">
        <f>SUM(AC114:AC115)</f>
        <v>0</v>
      </c>
      <c r="AD116" s="122">
        <f t="shared" ref="AD116" si="738">SUM(AD114:AD115)</f>
        <v>0</v>
      </c>
      <c r="AE116" s="122">
        <f t="shared" ref="AE116" si="739">SUM(AE114:AE115)</f>
        <v>0</v>
      </c>
      <c r="AF116" s="122">
        <f t="shared" ref="AF116" si="740">SUM(AF114:AF115)</f>
        <v>0</v>
      </c>
      <c r="AG116" s="135">
        <f>SUM(AC116:AF116)</f>
        <v>0</v>
      </c>
      <c r="AH116" s="118"/>
      <c r="AI116" s="122">
        <f>SUM(AI114:AI115)</f>
        <v>0</v>
      </c>
      <c r="AJ116" s="122">
        <f t="shared" ref="AJ116" si="741">SUM(AJ114:AJ115)</f>
        <v>0</v>
      </c>
      <c r="AK116" s="122">
        <f t="shared" ref="AK116" si="742">SUM(AK114:AK115)</f>
        <v>0</v>
      </c>
      <c r="AL116" s="122">
        <f t="shared" ref="AL116" si="743">SUM(AL114:AL115)</f>
        <v>0</v>
      </c>
      <c r="AM116" s="135">
        <f>SUM(AI116:AL116)</f>
        <v>0</v>
      </c>
      <c r="AN116" s="118"/>
      <c r="AO116" s="122">
        <f>SUM(AO114:AO115)</f>
        <v>0</v>
      </c>
      <c r="AP116" s="122">
        <f t="shared" ref="AP116" si="744">SUM(AP114:AP115)</f>
        <v>0</v>
      </c>
      <c r="AQ116" s="122">
        <f t="shared" ref="AQ116" si="745">SUM(AQ114:AQ115)</f>
        <v>0</v>
      </c>
      <c r="AR116" s="122">
        <f t="shared" ref="AR116" si="746">SUM(AR114:AR115)</f>
        <v>0</v>
      </c>
      <c r="AS116" s="135">
        <f>SUM(AO116:AR116)</f>
        <v>0</v>
      </c>
      <c r="AT116" s="118"/>
      <c r="AU116" s="122">
        <f>SUM(AU114:AU115)</f>
        <v>6.915237914289726</v>
      </c>
      <c r="AV116" s="122">
        <f t="shared" ref="AV116" si="747">SUM(AV114:AV115)</f>
        <v>2.9033090378219888</v>
      </c>
      <c r="AW116" s="122">
        <f t="shared" ref="AW116" si="748">SUM(AW114:AW115)</f>
        <v>19.611938895816561</v>
      </c>
      <c r="AX116" s="122">
        <f t="shared" ref="AX116" si="749">SUM(AX114:AX115)</f>
        <v>5.2511016691962258</v>
      </c>
      <c r="AY116" s="135">
        <f>SUM(AU116:AX116)</f>
        <v>34.681587517124498</v>
      </c>
      <c r="AZ116" s="118"/>
      <c r="BA116" s="122">
        <f>SUM(BA114:BA115)</f>
        <v>37.300374204350653</v>
      </c>
      <c r="BB116" s="122">
        <f t="shared" ref="BB116" si="750">SUM(BB114:BB115)</f>
        <v>15.660272991888306</v>
      </c>
      <c r="BC116" s="122">
        <f t="shared" ref="BC116" si="751">SUM(BC114:BC115)</f>
        <v>105.78560980167723</v>
      </c>
      <c r="BD116" s="122">
        <f t="shared" ref="BD116" si="752">SUM(BD114:BD115)</f>
        <v>28.324124155058438</v>
      </c>
      <c r="BE116" s="135">
        <f>SUM(BA116:BD116)</f>
        <v>187.07038115297462</v>
      </c>
      <c r="BF116" s="118"/>
      <c r="BG116" s="122">
        <f>SUM(BG114:BG115)</f>
        <v>445.08985848337505</v>
      </c>
      <c r="BH116" s="122">
        <f t="shared" ref="BH116" si="753">SUM(BH114:BH115)</f>
        <v>186.86752716163346</v>
      </c>
      <c r="BI116" s="122">
        <f t="shared" ref="BI116" si="754">SUM(BI114:BI115)</f>
        <v>1262.2957034761932</v>
      </c>
      <c r="BJ116" s="122">
        <f t="shared" ref="BJ116" si="755">SUM(BJ114:BJ115)</f>
        <v>530.52034869989541</v>
      </c>
      <c r="BK116" s="122">
        <f t="shared" ref="BK116" si="756">SUM(BK114:BK115)</f>
        <v>2424.7734378210971</v>
      </c>
      <c r="BL116" s="136">
        <f>BK116-SUM(I116,O116,U116,AA116,AG116,AM116,AS116,AY116,BE116)</f>
        <v>0</v>
      </c>
      <c r="BM116" s="118"/>
      <c r="BN116" s="118"/>
      <c r="BO116" s="118"/>
      <c r="BP116" s="136">
        <f>BP113-BK147</f>
        <v>0</v>
      </c>
      <c r="BQ116" s="118"/>
      <c r="BS116" s="131"/>
    </row>
    <row r="117" spans="2:71" x14ac:dyDescent="0.4">
      <c r="B117" s="317" t="s">
        <v>195</v>
      </c>
      <c r="C117" s="137">
        <v>20</v>
      </c>
      <c r="D117" s="138" t="s">
        <v>82</v>
      </c>
      <c r="E117" s="125">
        <f>'Table U7'!E$15*$BG117</f>
        <v>5.9525123415096193</v>
      </c>
      <c r="F117" s="125">
        <f>'Table U7'!F$15*$BH117</f>
        <v>17.050613369802161</v>
      </c>
      <c r="G117" s="125">
        <f>'Table U7'!G$15*$BI117</f>
        <v>236.02931942320777</v>
      </c>
      <c r="H117" s="125">
        <f>'Table U7'!H$15*$BJ117</f>
        <v>32.661290208034444</v>
      </c>
      <c r="I117" s="125">
        <f t="shared" ref="I117:I118" si="757">SUM(E117:H117)</f>
        <v>291.69373534255396</v>
      </c>
      <c r="J117" s="126"/>
      <c r="K117" s="125">
        <f>'Table U7'!K$15*$BG117</f>
        <v>16.43278003236135</v>
      </c>
      <c r="L117" s="125">
        <f>'Table U7'!L$15*$BH117</f>
        <v>47.070709449674091</v>
      </c>
      <c r="M117" s="125">
        <f>'Table U7'!M$15*$BI117</f>
        <v>651.59342219622681</v>
      </c>
      <c r="N117" s="125">
        <f>'Table U7'!N$15*$BJ117</f>
        <v>90.166263716747068</v>
      </c>
      <c r="O117" s="125">
        <f t="shared" ref="O117:O118" si="758">SUM(K117:N117)</f>
        <v>805.26317539500928</v>
      </c>
      <c r="P117" s="126"/>
      <c r="Q117" s="125">
        <f>'Table U7'!Q$15*$BG117</f>
        <v>9.0292881773559976</v>
      </c>
      <c r="R117" s="125">
        <f>'Table U7'!R$15*$BH117</f>
        <v>25.863852585911353</v>
      </c>
      <c r="S117" s="125">
        <f>'Table U7'!S$15*$BI117</f>
        <v>358.02978996207565</v>
      </c>
      <c r="T117" s="125">
        <f>'Table U7'!T$15*$BJ117</f>
        <v>49.543484265638142</v>
      </c>
      <c r="U117" s="125">
        <f t="shared" ref="U117:U118" si="759">SUM(Q117:T117)</f>
        <v>442.46641499098115</v>
      </c>
      <c r="W117" s="125">
        <f>'Table U7'!W$15*$BG117</f>
        <v>0</v>
      </c>
      <c r="X117" s="125">
        <f>'Table U7'!X$15*$BH117</f>
        <v>0</v>
      </c>
      <c r="Y117" s="125">
        <f>'Table U7'!Y$15*$BI117</f>
        <v>0</v>
      </c>
      <c r="Z117" s="125">
        <f>'Table U7'!Z$15*$BJ117</f>
        <v>630.37118072871476</v>
      </c>
      <c r="AA117" s="125">
        <f t="shared" ref="AA117:AA118" si="760">SUM(W117:Z117)</f>
        <v>630.37118072871476</v>
      </c>
      <c r="AC117" s="125">
        <f>'Table U7'!AC$15*$BG117</f>
        <v>0</v>
      </c>
      <c r="AD117" s="125">
        <f>'Table U7'!AD$15*$BH117</f>
        <v>0</v>
      </c>
      <c r="AE117" s="125">
        <f>'Table U7'!AE$15*$BI117</f>
        <v>0</v>
      </c>
      <c r="AF117" s="125">
        <f>'Table U7'!AF$15*$BJ117</f>
        <v>162.7476996974836</v>
      </c>
      <c r="AG117" s="125">
        <f t="shared" ref="AG117:AG118" si="761">SUM(AC117:AF117)</f>
        <v>162.7476996974836</v>
      </c>
      <c r="AI117" s="125">
        <f>'Table U7'!AI$15*$BG117</f>
        <v>0</v>
      </c>
      <c r="AJ117" s="125">
        <f>'Table U7'!AJ$15*$BH117</f>
        <v>0</v>
      </c>
      <c r="AK117" s="125">
        <f>'Table U7'!AK$15*$BI117</f>
        <v>0</v>
      </c>
      <c r="AL117" s="125">
        <f>'Table U7'!AL$15*$BJ117</f>
        <v>0</v>
      </c>
      <c r="AM117" s="125">
        <f t="shared" ref="AM117:AM118" si="762">SUM(AI117:AL117)</f>
        <v>0</v>
      </c>
      <c r="AO117" s="125">
        <f>'Table U7'!AO$15*$BG117</f>
        <v>0</v>
      </c>
      <c r="AP117" s="125">
        <f>'Table U7'!AP$15*$BH117</f>
        <v>0</v>
      </c>
      <c r="AQ117" s="125">
        <f>'Table U7'!AQ$15*$BI117</f>
        <v>0</v>
      </c>
      <c r="AR117" s="125">
        <f>'Table U7'!AR$15*$BJ117</f>
        <v>178.21241324339829</v>
      </c>
      <c r="AS117" s="125">
        <f t="shared" ref="AS117:AS118" si="763">SUM(AO117:AR117)</f>
        <v>178.21241324339829</v>
      </c>
      <c r="AU117" s="125">
        <f>'Table U7'!AU$15*$BG117</f>
        <v>1.3111260664118096</v>
      </c>
      <c r="AV117" s="125">
        <f>'Table U7'!AV$15*$BH117</f>
        <v>3.7556417114101648</v>
      </c>
      <c r="AW117" s="125">
        <f>'Table U7'!AW$15*$BI117</f>
        <v>51.988836877358516</v>
      </c>
      <c r="AX117" s="125">
        <f>'Table U7'!AX$15*$BJ117</f>
        <v>7.1941167859106683</v>
      </c>
      <c r="AY117" s="125">
        <f t="shared" ref="AY117:AY118" si="764">SUM(AU117:AX117)</f>
        <v>64.249721441091154</v>
      </c>
      <c r="BA117" s="125">
        <f>'Table U7'!BA$15*$BG117</f>
        <v>6.4507402467461041</v>
      </c>
      <c r="BB117" s="125">
        <f>'Table U7'!BB$15*$BH117</f>
        <v>18.47775722013802</v>
      </c>
      <c r="BC117" s="125">
        <f>'Table U7'!BC$15*$BI117</f>
        <v>255.7850774366039</v>
      </c>
      <c r="BD117" s="125">
        <f>'Table U7'!BD$15*$BJ117</f>
        <v>35.395054586680494</v>
      </c>
      <c r="BE117" s="125">
        <f t="shared" ref="BE117:BE118" si="765">SUM(BA117:BD117)</f>
        <v>316.10862949016854</v>
      </c>
      <c r="BG117" s="125">
        <v>39.176446864384879</v>
      </c>
      <c r="BH117" s="125">
        <v>112.21857433693577</v>
      </c>
      <c r="BI117" s="125">
        <v>1553.4264458954729</v>
      </c>
      <c r="BJ117" s="125">
        <v>1186.2915032326073</v>
      </c>
      <c r="BK117" s="125">
        <f t="shared" ref="BK117:BK118" si="766">SUM(BG117:BJ117)</f>
        <v>2891.1129703294009</v>
      </c>
      <c r="BS117" s="131"/>
    </row>
    <row r="118" spans="2:71" x14ac:dyDescent="0.4">
      <c r="B118" s="318"/>
      <c r="C118" s="139">
        <v>21</v>
      </c>
      <c r="D118" s="140" t="s">
        <v>83</v>
      </c>
      <c r="E118" s="141">
        <f>'Table U7'!E$16*$BG118</f>
        <v>0</v>
      </c>
      <c r="F118" s="141">
        <f>'Table U7'!F$16*$BH118</f>
        <v>0</v>
      </c>
      <c r="G118" s="141">
        <f>'Table U7'!G$16*$BI118</f>
        <v>0</v>
      </c>
      <c r="H118" s="141">
        <f>'Table U7'!H$16*$BJ118</f>
        <v>0</v>
      </c>
      <c r="I118" s="141">
        <f t="shared" si="757"/>
        <v>0</v>
      </c>
      <c r="J118" s="126"/>
      <c r="K118" s="141">
        <f>'Table U7'!K$16*$BG118</f>
        <v>1.9366502654647484</v>
      </c>
      <c r="L118" s="141">
        <f>'Table U7'!L$16*$BH118</f>
        <v>5.5591373830812074</v>
      </c>
      <c r="M118" s="141">
        <f>'Table U7'!M$16*$BI118</f>
        <v>76.546351041487853</v>
      </c>
      <c r="N118" s="141">
        <f>'Table U7'!N$16*$BJ118</f>
        <v>13.396993548981898</v>
      </c>
      <c r="O118" s="141">
        <f t="shared" si="758"/>
        <v>97.439132239015706</v>
      </c>
      <c r="P118" s="126"/>
      <c r="Q118" s="141">
        <f>'Table U7'!Q$16*$BG118</f>
        <v>0.88732282613456803</v>
      </c>
      <c r="R118" s="141">
        <f>'Table U7'!R$16*$BH118</f>
        <v>2.5858452933078286</v>
      </c>
      <c r="S118" s="141">
        <f>'Table U7'!S$16*$BI118</f>
        <v>42.617266213143417</v>
      </c>
      <c r="T118" s="141">
        <f>'Table U7'!T$16*$BJ118</f>
        <v>7.3545692098200028</v>
      </c>
      <c r="U118" s="141">
        <f t="shared" si="759"/>
        <v>53.445003542405814</v>
      </c>
      <c r="W118" s="141">
        <f>'Table U7'!W$16*$BG118</f>
        <v>0</v>
      </c>
      <c r="X118" s="141">
        <f>'Table U7'!X$16*$BH118</f>
        <v>0</v>
      </c>
      <c r="Y118" s="141">
        <f>'Table U7'!Y$16*$BI118</f>
        <v>0</v>
      </c>
      <c r="Z118" s="141">
        <f>'Table U7'!Z$16*$BJ118</f>
        <v>77.411103225831553</v>
      </c>
      <c r="AA118" s="141">
        <f t="shared" si="760"/>
        <v>77.411103225831553</v>
      </c>
      <c r="AC118" s="141">
        <f>'Table U7'!AC$16*$BG118</f>
        <v>0</v>
      </c>
      <c r="AD118" s="141">
        <f>'Table U7'!AD$16*$BH118</f>
        <v>0</v>
      </c>
      <c r="AE118" s="141">
        <f>'Table U7'!AE$16*$BI118</f>
        <v>0</v>
      </c>
      <c r="AF118" s="141">
        <f>'Table U7'!AF$16*$BJ118</f>
        <v>17.892463766771375</v>
      </c>
      <c r="AG118" s="141">
        <f t="shared" si="761"/>
        <v>17.892463766771375</v>
      </c>
      <c r="AI118" s="141">
        <f>'Table U7'!AI$16*$BG118</f>
        <v>0</v>
      </c>
      <c r="AJ118" s="141">
        <f>'Table U7'!AJ$16*$BH118</f>
        <v>0</v>
      </c>
      <c r="AK118" s="141">
        <f>'Table U7'!AK$16*$BI118</f>
        <v>0</v>
      </c>
      <c r="AL118" s="141">
        <f>'Table U7'!AL$16*$BJ118</f>
        <v>0</v>
      </c>
      <c r="AM118" s="141">
        <f t="shared" si="762"/>
        <v>0</v>
      </c>
      <c r="AO118" s="141">
        <f>'Table U7'!AO$16*$BG118</f>
        <v>0</v>
      </c>
      <c r="AP118" s="141">
        <f>'Table U7'!AP$16*$BH118</f>
        <v>0</v>
      </c>
      <c r="AQ118" s="141">
        <f>'Table U7'!AQ$16*$BI118</f>
        <v>0</v>
      </c>
      <c r="AR118" s="141">
        <f>'Table U7'!AR$16*$BJ118</f>
        <v>0</v>
      </c>
      <c r="AS118" s="141">
        <f t="shared" si="763"/>
        <v>0</v>
      </c>
      <c r="AU118" s="141">
        <f>'Table U7'!AU$16*$BG118</f>
        <v>0.72563793192684078</v>
      </c>
      <c r="AV118" s="141">
        <f>'Table U7'!AV$16*$BH118</f>
        <v>2.0107368124138656</v>
      </c>
      <c r="AW118" s="141">
        <f>'Table U7'!AW$16*$BI118</f>
        <v>20.144104105412747</v>
      </c>
      <c r="AX118" s="141">
        <f>'Table U7'!AX$16*$BJ118</f>
        <v>3.5960819064248368</v>
      </c>
      <c r="AY118" s="141">
        <f t="shared" si="764"/>
        <v>26.476560756178291</v>
      </c>
      <c r="BA118" s="141">
        <f>'Table U7'!BA$16*$BG118</f>
        <v>0.5312622866080825</v>
      </c>
      <c r="BB118" s="141">
        <f>'Table U7'!BB$16*$BH118</f>
        <v>1.5336965140872496</v>
      </c>
      <c r="BC118" s="141">
        <f>'Table U7'!BC$16*$BI118</f>
        <v>22.50727284440962</v>
      </c>
      <c r="BD118" s="141">
        <f>'Table U7'!BD$16*$BJ118</f>
        <v>3.9206209368714733</v>
      </c>
      <c r="BE118" s="141">
        <f t="shared" si="765"/>
        <v>28.492852581976425</v>
      </c>
      <c r="BG118" s="141">
        <v>4.0808733101342396</v>
      </c>
      <c r="BH118" s="141">
        <v>11.689416002890152</v>
      </c>
      <c r="BI118" s="141">
        <v>161.81499420445365</v>
      </c>
      <c r="BJ118" s="141">
        <v>123.57183259470115</v>
      </c>
      <c r="BK118" s="141">
        <f t="shared" si="766"/>
        <v>301.15711611217921</v>
      </c>
      <c r="BS118" s="131"/>
    </row>
    <row r="119" spans="2:71" x14ac:dyDescent="0.4">
      <c r="B119" s="142"/>
      <c r="C119" s="143"/>
      <c r="D119" s="118" t="s">
        <v>196</v>
      </c>
      <c r="E119" s="122">
        <f>SUM(E117:E118)</f>
        <v>5.9525123415096193</v>
      </c>
      <c r="F119" s="122">
        <f t="shared" ref="F119" si="767">SUM(F117:F118)</f>
        <v>17.050613369802161</v>
      </c>
      <c r="G119" s="122">
        <f t="shared" ref="G119" si="768">SUM(G117:G118)</f>
        <v>236.02931942320777</v>
      </c>
      <c r="H119" s="122">
        <f t="shared" ref="H119" si="769">SUM(H117:H118)</f>
        <v>32.661290208034444</v>
      </c>
      <c r="I119" s="135">
        <f>SUM(E119:H119)</f>
        <v>291.69373534255396</v>
      </c>
      <c r="J119" s="122"/>
      <c r="K119" s="122">
        <f>SUM(K117:K118)</f>
        <v>18.369430297826099</v>
      </c>
      <c r="L119" s="122">
        <f t="shared" ref="L119" si="770">SUM(L117:L118)</f>
        <v>52.629846832755298</v>
      </c>
      <c r="M119" s="122">
        <f t="shared" ref="M119" si="771">SUM(M117:M118)</f>
        <v>728.13977323771462</v>
      </c>
      <c r="N119" s="122">
        <f t="shared" ref="N119" si="772">SUM(N117:N118)</f>
        <v>103.56325726572896</v>
      </c>
      <c r="O119" s="135">
        <f>SUM(K119:N119)</f>
        <v>902.70230763402492</v>
      </c>
      <c r="P119" s="122"/>
      <c r="Q119" s="122">
        <f>SUM(Q117:Q118)</f>
        <v>9.9166110034905657</v>
      </c>
      <c r="R119" s="122">
        <f t="shared" ref="R119" si="773">SUM(R117:R118)</f>
        <v>28.44969787921918</v>
      </c>
      <c r="S119" s="122">
        <f t="shared" ref="S119" si="774">SUM(S117:S118)</f>
        <v>400.64705617521906</v>
      </c>
      <c r="T119" s="122">
        <f t="shared" ref="T119" si="775">SUM(T117:T118)</f>
        <v>56.898053475458141</v>
      </c>
      <c r="U119" s="135">
        <f>SUM(Q119:T119)</f>
        <v>495.91141853338695</v>
      </c>
      <c r="V119" s="118"/>
      <c r="W119" s="122">
        <f>SUM(W117:W118)</f>
        <v>0</v>
      </c>
      <c r="X119" s="122">
        <f t="shared" ref="X119" si="776">SUM(X117:X118)</f>
        <v>0</v>
      </c>
      <c r="Y119" s="122">
        <f t="shared" ref="Y119" si="777">SUM(Y117:Y118)</f>
        <v>0</v>
      </c>
      <c r="Z119" s="122">
        <f t="shared" ref="Z119" si="778">SUM(Z117:Z118)</f>
        <v>707.7822839545463</v>
      </c>
      <c r="AA119" s="135">
        <f>SUM(W119:Z119)</f>
        <v>707.7822839545463</v>
      </c>
      <c r="AB119" s="118"/>
      <c r="AC119" s="122">
        <f>SUM(AC117:AC118)</f>
        <v>0</v>
      </c>
      <c r="AD119" s="122">
        <f t="shared" ref="AD119" si="779">SUM(AD117:AD118)</f>
        <v>0</v>
      </c>
      <c r="AE119" s="122">
        <f t="shared" ref="AE119" si="780">SUM(AE117:AE118)</f>
        <v>0</v>
      </c>
      <c r="AF119" s="122">
        <f t="shared" ref="AF119" si="781">SUM(AF117:AF118)</f>
        <v>180.64016346425498</v>
      </c>
      <c r="AG119" s="135">
        <f>SUM(AC119:AF119)</f>
        <v>180.64016346425498</v>
      </c>
      <c r="AH119" s="118"/>
      <c r="AI119" s="122">
        <f>SUM(AI117:AI118)</f>
        <v>0</v>
      </c>
      <c r="AJ119" s="122">
        <f t="shared" ref="AJ119" si="782">SUM(AJ117:AJ118)</f>
        <v>0</v>
      </c>
      <c r="AK119" s="122">
        <f t="shared" ref="AK119" si="783">SUM(AK117:AK118)</f>
        <v>0</v>
      </c>
      <c r="AL119" s="122">
        <f t="shared" ref="AL119" si="784">SUM(AL117:AL118)</f>
        <v>0</v>
      </c>
      <c r="AM119" s="135">
        <f>SUM(AI119:AL119)</f>
        <v>0</v>
      </c>
      <c r="AN119" s="118"/>
      <c r="AO119" s="122">
        <f>SUM(AO117:AO118)</f>
        <v>0</v>
      </c>
      <c r="AP119" s="122">
        <f t="shared" ref="AP119" si="785">SUM(AP117:AP118)</f>
        <v>0</v>
      </c>
      <c r="AQ119" s="122">
        <f t="shared" ref="AQ119" si="786">SUM(AQ117:AQ118)</f>
        <v>0</v>
      </c>
      <c r="AR119" s="122">
        <f t="shared" ref="AR119" si="787">SUM(AR117:AR118)</f>
        <v>178.21241324339829</v>
      </c>
      <c r="AS119" s="135">
        <f>SUM(AO119:AR119)</f>
        <v>178.21241324339829</v>
      </c>
      <c r="AT119" s="118"/>
      <c r="AU119" s="122">
        <f>SUM(AU117:AU118)</f>
        <v>2.0367639983386505</v>
      </c>
      <c r="AV119" s="122">
        <f t="shared" ref="AV119" si="788">SUM(AV117:AV118)</f>
        <v>5.7663785238240308</v>
      </c>
      <c r="AW119" s="122">
        <f t="shared" ref="AW119" si="789">SUM(AW117:AW118)</f>
        <v>72.13294098277126</v>
      </c>
      <c r="AX119" s="122">
        <f t="shared" ref="AX119" si="790">SUM(AX117:AX118)</f>
        <v>10.790198692335505</v>
      </c>
      <c r="AY119" s="135">
        <f>SUM(AU119:AX119)</f>
        <v>90.726282197269455</v>
      </c>
      <c r="AZ119" s="118"/>
      <c r="BA119" s="122">
        <f>SUM(BA117:BA118)</f>
        <v>6.9820025333541871</v>
      </c>
      <c r="BB119" s="122">
        <f t="shared" ref="BB119" si="791">SUM(BB117:BB118)</f>
        <v>20.01145373422527</v>
      </c>
      <c r="BC119" s="122">
        <f t="shared" ref="BC119" si="792">SUM(BC117:BC118)</f>
        <v>278.29235028101351</v>
      </c>
      <c r="BD119" s="122">
        <f t="shared" ref="BD119" si="793">SUM(BD117:BD118)</f>
        <v>39.315675523551967</v>
      </c>
      <c r="BE119" s="135">
        <f>SUM(BA119:BD119)</f>
        <v>344.60148207214496</v>
      </c>
      <c r="BF119" s="118"/>
      <c r="BG119" s="122">
        <f>SUM(BG117:BG118)</f>
        <v>43.257320174519116</v>
      </c>
      <c r="BH119" s="122">
        <f t="shared" ref="BH119" si="794">SUM(BH117:BH118)</f>
        <v>123.90799033982593</v>
      </c>
      <c r="BI119" s="122">
        <f t="shared" ref="BI119" si="795">SUM(BI117:BI118)</f>
        <v>1715.2414400999264</v>
      </c>
      <c r="BJ119" s="122">
        <f t="shared" ref="BJ119" si="796">SUM(BJ117:BJ118)</f>
        <v>1309.8633358273084</v>
      </c>
      <c r="BK119" s="122">
        <f t="shared" ref="BK119" si="797">SUM(BK117:BK118)</f>
        <v>3192.2700864415801</v>
      </c>
      <c r="BL119" s="136">
        <f>BK119-SUM(I119,O119,U119,AA119,AG119,AM119,AS119,AY119,BE119)</f>
        <v>0</v>
      </c>
      <c r="BM119" s="118"/>
      <c r="BN119" s="118"/>
      <c r="BO119" s="118"/>
      <c r="BP119" s="118"/>
      <c r="BQ119" s="118"/>
      <c r="BS119" s="131"/>
    </row>
    <row r="120" spans="2:71" x14ac:dyDescent="0.4">
      <c r="B120" s="317" t="s">
        <v>197</v>
      </c>
      <c r="C120" s="137">
        <v>25</v>
      </c>
      <c r="D120" s="138" t="s">
        <v>86</v>
      </c>
      <c r="E120" s="125">
        <f>'Table U7'!E$18*$BG120</f>
        <v>0</v>
      </c>
      <c r="F120" s="125">
        <f>'Table U7'!F$18*$BH120</f>
        <v>1.2404087884913718E-2</v>
      </c>
      <c r="G120" s="125">
        <f>'Table U7'!G$18*$BI120</f>
        <v>39.068313679808497</v>
      </c>
      <c r="H120" s="125">
        <f>'Table U7'!H$18*$BJ120</f>
        <v>16.738009115748032</v>
      </c>
      <c r="I120" s="125">
        <f t="shared" ref="I120:I121" si="798">SUM(E120:H120)</f>
        <v>55.818726883441443</v>
      </c>
      <c r="J120" s="126"/>
      <c r="K120" s="125">
        <f>'Table U7'!K$18*$BG120</f>
        <v>4.9079465347381399</v>
      </c>
      <c r="L120" s="125">
        <f>'Table U7'!L$18*$BH120</f>
        <v>0.11293379398633806</v>
      </c>
      <c r="M120" s="125">
        <f>'Table U7'!M$18*$BI120</f>
        <v>355.69990550254948</v>
      </c>
      <c r="N120" s="125">
        <f>'Table U7'!N$18*$BJ120</f>
        <v>152.39225090612018</v>
      </c>
      <c r="O120" s="125">
        <f t="shared" ref="O120:O121" si="799">SUM(K120:N120)</f>
        <v>513.11303673739417</v>
      </c>
      <c r="P120" s="126"/>
      <c r="Q120" s="125">
        <f>'Table U7'!Q$18*$BG120</f>
        <v>0</v>
      </c>
      <c r="R120" s="125">
        <f>'Table U7'!R$18*$BH120</f>
        <v>0</v>
      </c>
      <c r="S120" s="125">
        <f>'Table U7'!S$18*$BI120</f>
        <v>0</v>
      </c>
      <c r="T120" s="125">
        <f>'Table U7'!T$18*$BJ120</f>
        <v>0</v>
      </c>
      <c r="U120" s="125">
        <f t="shared" ref="U120:U121" si="800">SUM(Q120:T120)</f>
        <v>0</v>
      </c>
      <c r="W120" s="125">
        <f>'Table U7'!W$18*$BG120</f>
        <v>0</v>
      </c>
      <c r="X120" s="125">
        <f>'Table U7'!X$18*$BH120</f>
        <v>0</v>
      </c>
      <c r="Y120" s="125">
        <f>'Table U7'!Y$18*$BI120</f>
        <v>0</v>
      </c>
      <c r="Z120" s="125">
        <f>'Table U7'!Z$18*$BJ120</f>
        <v>8.7325125925278204</v>
      </c>
      <c r="AA120" s="125">
        <f t="shared" ref="AA120:AA121" si="801">SUM(W120:Z120)</f>
        <v>8.7325125925278204</v>
      </c>
      <c r="AC120" s="125">
        <f>'Table U7'!AC$18*$BG120</f>
        <v>0</v>
      </c>
      <c r="AD120" s="125">
        <f>'Table U7'!AD$18*$BH120</f>
        <v>0</v>
      </c>
      <c r="AE120" s="125">
        <f>'Table U7'!AE$18*$BI120</f>
        <v>0</v>
      </c>
      <c r="AF120" s="125">
        <f>'Table U7'!AF$18*$BJ120</f>
        <v>27.122481362237039</v>
      </c>
      <c r="AG120" s="125">
        <f t="shared" ref="AG120:AG121" si="802">SUM(AC120:AF120)</f>
        <v>27.122481362237039</v>
      </c>
      <c r="AI120" s="125">
        <f>'Table U7'!AI$18*$BG120</f>
        <v>0</v>
      </c>
      <c r="AJ120" s="125">
        <f>'Table U7'!AJ$18*$BH120</f>
        <v>0</v>
      </c>
      <c r="AK120" s="125">
        <f>'Table U7'!AK$18*$BI120</f>
        <v>0</v>
      </c>
      <c r="AL120" s="125">
        <f>'Table U7'!AL$18*$BJ120</f>
        <v>33.189066124166487</v>
      </c>
      <c r="AM120" s="125">
        <f t="shared" ref="AM120:AM121" si="803">SUM(AI120:AL120)</f>
        <v>33.189066124166487</v>
      </c>
      <c r="AO120" s="125">
        <f>'Table U7'!AO$18*$BG120</f>
        <v>0</v>
      </c>
      <c r="AP120" s="125">
        <f>'Table U7'!AP$18*$BH120</f>
        <v>0</v>
      </c>
      <c r="AQ120" s="125">
        <f>'Table U7'!AQ$18*$BI120</f>
        <v>0</v>
      </c>
      <c r="AR120" s="125">
        <f>'Table U7'!AR$18*$BJ120</f>
        <v>0</v>
      </c>
      <c r="AS120" s="125">
        <f t="shared" ref="AS120:AS121" si="804">SUM(AO120:AR120)</f>
        <v>0</v>
      </c>
      <c r="AU120" s="125">
        <f>'Table U7'!AU$18*$BG120</f>
        <v>2.7836484453355608</v>
      </c>
      <c r="AV120" s="125">
        <f>'Table U7'!AV$18*$BH120</f>
        <v>6.4052853434901816E-2</v>
      </c>
      <c r="AW120" s="125">
        <f>'Table U7'!AW$18*$BI120</f>
        <v>201.74292485665919</v>
      </c>
      <c r="AX120" s="125">
        <f>'Table U7'!AX$18*$BJ120</f>
        <v>86.43257405383315</v>
      </c>
      <c r="AY120" s="125">
        <f t="shared" ref="AY120:AY121" si="805">SUM(AU120:AX120)</f>
        <v>291.02320020926277</v>
      </c>
      <c r="BA120" s="125">
        <f>'Table U7'!BA$18*$BG120</f>
        <v>0</v>
      </c>
      <c r="BB120" s="125">
        <f>'Table U7'!BB$18*$BH120</f>
        <v>5.9548576429322968E-3</v>
      </c>
      <c r="BC120" s="125">
        <f>'Table U7'!BC$18*$BI120</f>
        <v>18.755610930138314</v>
      </c>
      <c r="BD120" s="125">
        <f>'Table U7'!BD$18*$BJ120</f>
        <v>8.0354527019763946</v>
      </c>
      <c r="BE120" s="125">
        <f t="shared" ref="BE120:BE121" si="806">SUM(BA120:BD120)</f>
        <v>26.79701848975764</v>
      </c>
      <c r="BG120" s="125">
        <v>7.6915949800737007</v>
      </c>
      <c r="BH120" s="125">
        <v>0.19534559294908588</v>
      </c>
      <c r="BI120" s="125">
        <v>615.2667549691555</v>
      </c>
      <c r="BJ120" s="125">
        <v>332.64234685660915</v>
      </c>
      <c r="BK120" s="125">
        <f t="shared" ref="BK120:BK121" si="807">SUM(BG120:BJ120)</f>
        <v>955.79604239878745</v>
      </c>
      <c r="BS120" s="131"/>
    </row>
    <row r="121" spans="2:71" x14ac:dyDescent="0.4">
      <c r="B121" s="318"/>
      <c r="C121" s="139">
        <v>28</v>
      </c>
      <c r="D121" s="140" t="s">
        <v>89</v>
      </c>
      <c r="E121" s="141">
        <f>'Table U7'!E$19*$BG121</f>
        <v>0</v>
      </c>
      <c r="F121" s="141">
        <f>'Table U7'!F$19*$BH121</f>
        <v>1.3671460824894403E-2</v>
      </c>
      <c r="G121" s="141">
        <f>'Table U7'!G$19*$BI121</f>
        <v>23.509298975475392</v>
      </c>
      <c r="H121" s="141">
        <f>'Table U7'!H$19*$BJ121</f>
        <v>11.262715672185031</v>
      </c>
      <c r="I121" s="141">
        <f t="shared" si="798"/>
        <v>34.785686108485322</v>
      </c>
      <c r="J121" s="126"/>
      <c r="K121" s="141">
        <f>'Table U7'!K$19*$BG121</f>
        <v>0</v>
      </c>
      <c r="L121" s="141">
        <f>'Table U7'!L$19*$BH121</f>
        <v>0.12447267018873237</v>
      </c>
      <c r="M121" s="141">
        <f>'Table U7'!M$19*$BI121</f>
        <v>214.04188295768719</v>
      </c>
      <c r="N121" s="141">
        <f>'Table U7'!N$19*$BJ121</f>
        <v>102.54209928617355</v>
      </c>
      <c r="O121" s="141">
        <f t="shared" si="799"/>
        <v>316.70845491404947</v>
      </c>
      <c r="P121" s="126"/>
      <c r="Q121" s="141">
        <f>'Table U7'!Q$19*$BG121</f>
        <v>0</v>
      </c>
      <c r="R121" s="141">
        <f>'Table U7'!R$19*$BH121</f>
        <v>0</v>
      </c>
      <c r="S121" s="141">
        <f>'Table U7'!S$19*$BI121</f>
        <v>0</v>
      </c>
      <c r="T121" s="141">
        <f>'Table U7'!T$19*$BJ121</f>
        <v>0</v>
      </c>
      <c r="U121" s="141">
        <f t="shared" si="800"/>
        <v>0</v>
      </c>
      <c r="W121" s="141">
        <f>'Table U7'!W$19*$BG121</f>
        <v>0</v>
      </c>
      <c r="X121" s="141">
        <f>'Table U7'!X$19*$BH121</f>
        <v>0</v>
      </c>
      <c r="Y121" s="141">
        <f>'Table U7'!Y$19*$BI121</f>
        <v>0</v>
      </c>
      <c r="Z121" s="141">
        <f>'Table U7'!Z$19*$BJ121</f>
        <v>5.8759560801577928</v>
      </c>
      <c r="AA121" s="141">
        <f t="shared" si="801"/>
        <v>5.8759560801577928</v>
      </c>
      <c r="AC121" s="141">
        <f>'Table U7'!AC$19*$BG121</f>
        <v>0</v>
      </c>
      <c r="AD121" s="141">
        <f>'Table U7'!AD$19*$BH121</f>
        <v>0</v>
      </c>
      <c r="AE121" s="141">
        <f>'Table U7'!AE$19*$BI121</f>
        <v>0</v>
      </c>
      <c r="AF121" s="141">
        <f>'Table U7'!AF$19*$BJ121</f>
        <v>18.250246716594745</v>
      </c>
      <c r="AG121" s="141">
        <f t="shared" si="802"/>
        <v>18.250246716594745</v>
      </c>
      <c r="AI121" s="141">
        <f>'Table U7'!AI$19*$BG121</f>
        <v>0</v>
      </c>
      <c r="AJ121" s="141">
        <f>'Table U7'!AJ$19*$BH121</f>
        <v>0</v>
      </c>
      <c r="AK121" s="141">
        <f>'Table U7'!AK$19*$BI121</f>
        <v>0</v>
      </c>
      <c r="AL121" s="141">
        <f>'Table U7'!AL$19*$BJ121</f>
        <v>22.332346254378887</v>
      </c>
      <c r="AM121" s="141">
        <f t="shared" si="803"/>
        <v>22.332346254378887</v>
      </c>
      <c r="AO121" s="141">
        <f>'Table U7'!AO$19*$BG121</f>
        <v>0</v>
      </c>
      <c r="AP121" s="141">
        <f>'Table U7'!AP$19*$BH121</f>
        <v>0</v>
      </c>
      <c r="AQ121" s="141">
        <f>'Table U7'!AQ$19*$BI121</f>
        <v>0</v>
      </c>
      <c r="AR121" s="141">
        <f>'Table U7'!AR$19*$BJ121</f>
        <v>0</v>
      </c>
      <c r="AS121" s="141">
        <f t="shared" si="804"/>
        <v>0</v>
      </c>
      <c r="AU121" s="141">
        <f>'Table U7'!AU$19*$BG121</f>
        <v>0</v>
      </c>
      <c r="AV121" s="141">
        <f>'Table U7'!AV$19*$BH121</f>
        <v>7.0597377621212695E-2</v>
      </c>
      <c r="AW121" s="141">
        <f>'Table U7'!AW$19*$BI121</f>
        <v>121.39850149440379</v>
      </c>
      <c r="AX121" s="141">
        <f>'Table U7'!AX$19*$BJ121</f>
        <v>58.158978146780342</v>
      </c>
      <c r="AY121" s="141">
        <f t="shared" si="805"/>
        <v>179.62807701880536</v>
      </c>
      <c r="BA121" s="141">
        <f>'Table U7'!BA$19*$BG121</f>
        <v>0</v>
      </c>
      <c r="BB121" s="141">
        <f>'Table U7'!BB$19*$BH121</f>
        <v>6.5632881464978603E-3</v>
      </c>
      <c r="BC121" s="141">
        <f>'Table U7'!BC$19*$BI121</f>
        <v>11.286160657919577</v>
      </c>
      <c r="BD121" s="141">
        <f>'Table U7'!BD$19*$BJ121</f>
        <v>5.4069165845120013</v>
      </c>
      <c r="BE121" s="141">
        <f t="shared" si="806"/>
        <v>16.699640530578076</v>
      </c>
      <c r="BG121" s="141">
        <v>0</v>
      </c>
      <c r="BH121" s="141">
        <v>0.21530479678133732</v>
      </c>
      <c r="BI121" s="141">
        <v>370.23584408548595</v>
      </c>
      <c r="BJ121" s="141">
        <v>223.82925874078236</v>
      </c>
      <c r="BK121" s="141">
        <f t="shared" si="807"/>
        <v>594.28040762304965</v>
      </c>
      <c r="BS121" s="131"/>
    </row>
    <row r="122" spans="2:71" x14ac:dyDescent="0.4">
      <c r="B122" s="142"/>
      <c r="C122" s="143"/>
      <c r="D122" s="118" t="s">
        <v>198</v>
      </c>
      <c r="E122" s="122">
        <f>SUM(E120:E121)</f>
        <v>0</v>
      </c>
      <c r="F122" s="122">
        <f t="shared" ref="F122" si="808">SUM(F120:F121)</f>
        <v>2.6075548709808119E-2</v>
      </c>
      <c r="G122" s="122">
        <f t="shared" ref="G122" si="809">SUM(G120:G121)</f>
        <v>62.577612655283886</v>
      </c>
      <c r="H122" s="122">
        <f t="shared" ref="H122" si="810">SUM(H120:H121)</f>
        <v>28.000724787933063</v>
      </c>
      <c r="I122" s="135">
        <f>SUM(E122:H122)</f>
        <v>90.60441299192675</v>
      </c>
      <c r="J122" s="122"/>
      <c r="K122" s="122">
        <f>SUM(K120:K121)</f>
        <v>4.9079465347381399</v>
      </c>
      <c r="L122" s="122">
        <f t="shared" ref="L122" si="811">SUM(L120:L121)</f>
        <v>0.23740646417507044</v>
      </c>
      <c r="M122" s="122">
        <f t="shared" ref="M122" si="812">SUM(M120:M121)</f>
        <v>569.74178846023665</v>
      </c>
      <c r="N122" s="122">
        <f t="shared" ref="N122" si="813">SUM(N120:N121)</f>
        <v>254.93435019229372</v>
      </c>
      <c r="O122" s="135">
        <f>SUM(K122:N122)</f>
        <v>829.82149165144369</v>
      </c>
      <c r="P122" s="122"/>
      <c r="Q122" s="122">
        <f>SUM(Q120:Q121)</f>
        <v>0</v>
      </c>
      <c r="R122" s="122">
        <f t="shared" ref="R122" si="814">SUM(R120:R121)</f>
        <v>0</v>
      </c>
      <c r="S122" s="122">
        <f t="shared" ref="S122" si="815">SUM(S120:S121)</f>
        <v>0</v>
      </c>
      <c r="T122" s="122">
        <f t="shared" ref="T122" si="816">SUM(T120:T121)</f>
        <v>0</v>
      </c>
      <c r="U122" s="135">
        <f>SUM(Q122:T122)</f>
        <v>0</v>
      </c>
      <c r="V122" s="118"/>
      <c r="W122" s="122">
        <f>SUM(W120:W121)</f>
        <v>0</v>
      </c>
      <c r="X122" s="122">
        <f t="shared" ref="X122" si="817">SUM(X120:X121)</f>
        <v>0</v>
      </c>
      <c r="Y122" s="122">
        <f t="shared" ref="Y122" si="818">SUM(Y120:Y121)</f>
        <v>0</v>
      </c>
      <c r="Z122" s="122">
        <f t="shared" ref="Z122" si="819">SUM(Z120:Z121)</f>
        <v>14.608468672685614</v>
      </c>
      <c r="AA122" s="135">
        <f>SUM(W122:Z122)</f>
        <v>14.608468672685614</v>
      </c>
      <c r="AB122" s="118"/>
      <c r="AC122" s="122">
        <f>SUM(AC120:AC121)</f>
        <v>0</v>
      </c>
      <c r="AD122" s="122">
        <f t="shared" ref="AD122" si="820">SUM(AD120:AD121)</f>
        <v>0</v>
      </c>
      <c r="AE122" s="122">
        <f t="shared" ref="AE122" si="821">SUM(AE120:AE121)</f>
        <v>0</v>
      </c>
      <c r="AF122" s="122">
        <f t="shared" ref="AF122" si="822">SUM(AF120:AF121)</f>
        <v>45.372728078831784</v>
      </c>
      <c r="AG122" s="135">
        <f>SUM(AC122:AF122)</f>
        <v>45.372728078831784</v>
      </c>
      <c r="AH122" s="118"/>
      <c r="AI122" s="122">
        <f>SUM(AI120:AI121)</f>
        <v>0</v>
      </c>
      <c r="AJ122" s="122">
        <f t="shared" ref="AJ122" si="823">SUM(AJ120:AJ121)</f>
        <v>0</v>
      </c>
      <c r="AK122" s="122">
        <f t="shared" ref="AK122" si="824">SUM(AK120:AK121)</f>
        <v>0</v>
      </c>
      <c r="AL122" s="122">
        <f t="shared" ref="AL122" si="825">SUM(AL120:AL121)</f>
        <v>55.521412378545378</v>
      </c>
      <c r="AM122" s="135">
        <f>SUM(AI122:AL122)</f>
        <v>55.521412378545378</v>
      </c>
      <c r="AN122" s="118"/>
      <c r="AO122" s="122">
        <f>SUM(AO120:AO121)</f>
        <v>0</v>
      </c>
      <c r="AP122" s="122">
        <f t="shared" ref="AP122" si="826">SUM(AP120:AP121)</f>
        <v>0</v>
      </c>
      <c r="AQ122" s="122">
        <f t="shared" ref="AQ122" si="827">SUM(AQ120:AQ121)</f>
        <v>0</v>
      </c>
      <c r="AR122" s="122">
        <f t="shared" ref="AR122" si="828">SUM(AR120:AR121)</f>
        <v>0</v>
      </c>
      <c r="AS122" s="135">
        <f>SUM(AO122:AR122)</f>
        <v>0</v>
      </c>
      <c r="AT122" s="118"/>
      <c r="AU122" s="122">
        <f>SUM(AU120:AU121)</f>
        <v>2.7836484453355608</v>
      </c>
      <c r="AV122" s="122">
        <f t="shared" ref="AV122" si="829">SUM(AV120:AV121)</f>
        <v>0.13465023105611451</v>
      </c>
      <c r="AW122" s="122">
        <f t="shared" ref="AW122" si="830">SUM(AW120:AW121)</f>
        <v>323.14142635106299</v>
      </c>
      <c r="AX122" s="122">
        <f t="shared" ref="AX122" si="831">SUM(AX120:AX121)</f>
        <v>144.59155220061348</v>
      </c>
      <c r="AY122" s="135">
        <f>SUM(AU122:AX122)</f>
        <v>470.65127722806812</v>
      </c>
      <c r="AZ122" s="118"/>
      <c r="BA122" s="122">
        <f>SUM(BA120:BA121)</f>
        <v>0</v>
      </c>
      <c r="BB122" s="122">
        <f t="shared" ref="BB122" si="832">SUM(BB120:BB121)</f>
        <v>1.2518145789430158E-2</v>
      </c>
      <c r="BC122" s="122">
        <f t="shared" ref="BC122" si="833">SUM(BC120:BC121)</f>
        <v>30.041771588057891</v>
      </c>
      <c r="BD122" s="122">
        <f t="shared" ref="BD122" si="834">SUM(BD120:BD121)</f>
        <v>13.442369286488397</v>
      </c>
      <c r="BE122" s="135">
        <f>SUM(BA122:BD122)</f>
        <v>43.496659020335713</v>
      </c>
      <c r="BF122" s="118"/>
      <c r="BG122" s="122">
        <f>SUM(BG120:BG121)</f>
        <v>7.6915949800737007</v>
      </c>
      <c r="BH122" s="122">
        <f t="shared" ref="BH122" si="835">SUM(BH120:BH121)</f>
        <v>0.41065038973042323</v>
      </c>
      <c r="BI122" s="122">
        <f t="shared" ref="BI122" si="836">SUM(BI120:BI121)</f>
        <v>985.50259905464145</v>
      </c>
      <c r="BJ122" s="122">
        <f t="shared" ref="BJ122" si="837">SUM(BJ120:BJ121)</f>
        <v>556.47160559739154</v>
      </c>
      <c r="BK122" s="122">
        <f t="shared" ref="BK122" si="838">SUM(BK120:BK121)</f>
        <v>1550.076450021837</v>
      </c>
      <c r="BL122" s="136">
        <f>BK122-SUM(I122,O122,U122,AA122,AG122,AM122,AS122,AY122,BE122)</f>
        <v>0</v>
      </c>
      <c r="BM122" s="118"/>
      <c r="BN122" s="118"/>
      <c r="BO122" s="118"/>
      <c r="BP122" s="118"/>
      <c r="BQ122" s="118"/>
      <c r="BS122" s="131"/>
    </row>
    <row r="123" spans="2:71" x14ac:dyDescent="0.4">
      <c r="B123" s="317" t="s">
        <v>199</v>
      </c>
      <c r="C123" s="137">
        <v>26</v>
      </c>
      <c r="D123" s="138" t="s">
        <v>87</v>
      </c>
      <c r="E123" s="125">
        <f>'Table U7'!E$21*$BG123</f>
        <v>0</v>
      </c>
      <c r="F123" s="125">
        <f>'Table U7'!F$21*$BH123</f>
        <v>0</v>
      </c>
      <c r="G123" s="125">
        <f>'Table U7'!G$21*$BI123</f>
        <v>3.7687602308180934</v>
      </c>
      <c r="H123" s="125">
        <f>'Table U7'!H$21*$BJ123</f>
        <v>9.3380146185648822</v>
      </c>
      <c r="I123" s="125">
        <f t="shared" ref="I123:I124" si="839">SUM(E123:H123)</f>
        <v>13.106774849382976</v>
      </c>
      <c r="J123" s="126"/>
      <c r="K123" s="125">
        <f>'Table U7'!K$21*$BG123</f>
        <v>1.4318534221215136</v>
      </c>
      <c r="L123" s="125">
        <f>'Table U7'!L$21*$BH123</f>
        <v>0.22345149877085979</v>
      </c>
      <c r="M123" s="125">
        <f>'Table U7'!M$21*$BI123</f>
        <v>47.278280911892566</v>
      </c>
      <c r="N123" s="125">
        <f>'Table U7'!N$21*$BJ123</f>
        <v>79.069031256878972</v>
      </c>
      <c r="O123" s="125">
        <f t="shared" ref="O123:O124" si="840">SUM(K123:N123)</f>
        <v>128.00261708966391</v>
      </c>
      <c r="P123" s="126"/>
      <c r="Q123" s="125">
        <f>'Table U7'!Q$21*$BG123</f>
        <v>0</v>
      </c>
      <c r="R123" s="125">
        <f>'Table U7'!R$21*$BH123</f>
        <v>0</v>
      </c>
      <c r="S123" s="125">
        <f>'Table U7'!S$21*$BI123</f>
        <v>0</v>
      </c>
      <c r="T123" s="125">
        <f>'Table U7'!T$21*$BJ123</f>
        <v>0</v>
      </c>
      <c r="U123" s="125">
        <f t="shared" ref="U123:U124" si="841">SUM(Q123:T123)</f>
        <v>0</v>
      </c>
      <c r="W123" s="125">
        <f>'Table U7'!W$21*$BG123</f>
        <v>0</v>
      </c>
      <c r="X123" s="125">
        <f>'Table U7'!X$21*$BH123</f>
        <v>0</v>
      </c>
      <c r="Y123" s="125">
        <f>'Table U7'!Y$21*$BI123</f>
        <v>0</v>
      </c>
      <c r="Z123" s="125">
        <f>'Table U7'!Z$21*$BJ123</f>
        <v>7.0022751823865974</v>
      </c>
      <c r="AA123" s="125">
        <f t="shared" ref="AA123:AA124" si="842">SUM(W123:Z123)</f>
        <v>7.0022751823865974</v>
      </c>
      <c r="AC123" s="125">
        <f>'Table U7'!AC$21*$BG123</f>
        <v>0</v>
      </c>
      <c r="AD123" s="125">
        <f>'Table U7'!AD$21*$BH123</f>
        <v>0</v>
      </c>
      <c r="AE123" s="125">
        <f>'Table U7'!AE$21*$BI123</f>
        <v>0</v>
      </c>
      <c r="AF123" s="125">
        <f>'Table U7'!AF$21*$BJ123</f>
        <v>22.189379084089168</v>
      </c>
      <c r="AG123" s="125">
        <f t="shared" ref="AG123:AG124" si="843">SUM(AC123:AF123)</f>
        <v>22.189379084089168</v>
      </c>
      <c r="AI123" s="125">
        <f>'Table U7'!AI$21*$BG123</f>
        <v>0</v>
      </c>
      <c r="AJ123" s="125">
        <f>'Table U7'!AJ$21*$BH123</f>
        <v>0</v>
      </c>
      <c r="AK123" s="125">
        <f>'Table U7'!AK$21*$BI123</f>
        <v>0</v>
      </c>
      <c r="AL123" s="125">
        <f>'Table U7'!AL$21*$BJ123</f>
        <v>74.792293902102699</v>
      </c>
      <c r="AM123" s="125">
        <f t="shared" ref="AM123:AM124" si="844">SUM(AI123:AL123)</f>
        <v>74.792293902102699</v>
      </c>
      <c r="AO123" s="125">
        <f>'Table U7'!AO$21*$BG123</f>
        <v>0</v>
      </c>
      <c r="AP123" s="125">
        <f>'Table U7'!AP$21*$BH123</f>
        <v>0</v>
      </c>
      <c r="AQ123" s="125">
        <f>'Table U7'!AQ$21*$BI123</f>
        <v>0</v>
      </c>
      <c r="AR123" s="125">
        <f>'Table U7'!AR$21*$BJ123</f>
        <v>0</v>
      </c>
      <c r="AS123" s="125">
        <f t="shared" ref="AS123:AS124" si="845">SUM(AO123:AR123)</f>
        <v>0</v>
      </c>
      <c r="AU123" s="125">
        <f>'Table U7'!AU$21*$BG123</f>
        <v>1.9269912819060089</v>
      </c>
      <c r="AV123" s="125">
        <f>'Table U7'!AV$21*$BH123</f>
        <v>0.30072148685603117</v>
      </c>
      <c r="AW123" s="125">
        <f>'Table U7'!AW$21*$BI123</f>
        <v>63.627207738718297</v>
      </c>
      <c r="AX123" s="125">
        <f>'Table U7'!AX$21*$BJ123</f>
        <v>106.4112649708282</v>
      </c>
      <c r="AY123" s="125">
        <f t="shared" ref="AY123:AY124" si="846">SUM(AU123:AX123)</f>
        <v>172.26618547830856</v>
      </c>
      <c r="BA123" s="125">
        <f>'Table U7'!BA$21*$BG123</f>
        <v>0</v>
      </c>
      <c r="BB123" s="125">
        <f>'Table U7'!BB$21*$BH123</f>
        <v>3.4415249579953268E-2</v>
      </c>
      <c r="BC123" s="125">
        <f>'Table U7'!BC$21*$BI123</f>
        <v>9.8804387761314931</v>
      </c>
      <c r="BD123" s="125">
        <f>'Table U7'!BD$21*$BJ123</f>
        <v>16.524220156767679</v>
      </c>
      <c r="BE123" s="125">
        <f t="shared" ref="BE123:BE124" si="847">SUM(BA123:BD123)</f>
        <v>26.439074182479125</v>
      </c>
      <c r="BG123" s="125">
        <v>3.3588447040275233</v>
      </c>
      <c r="BH123" s="125">
        <v>0.5585882352068442</v>
      </c>
      <c r="BI123" s="125">
        <v>124.55468765756046</v>
      </c>
      <c r="BJ123" s="125">
        <v>315.32647917161825</v>
      </c>
      <c r="BK123" s="125">
        <f t="shared" ref="BK123:BK124" si="848">SUM(BG123:BJ123)</f>
        <v>443.79859976841306</v>
      </c>
      <c r="BS123" s="131"/>
    </row>
    <row r="124" spans="2:71" x14ac:dyDescent="0.4">
      <c r="B124" s="318"/>
      <c r="C124" s="139">
        <v>27</v>
      </c>
      <c r="D124" s="140" t="s">
        <v>88</v>
      </c>
      <c r="E124" s="141">
        <f>'Table U7'!E$22*$BG124</f>
        <v>0</v>
      </c>
      <c r="F124" s="141">
        <f>'Table U7'!F$22*$BH124</f>
        <v>3.6436606170272223E-2</v>
      </c>
      <c r="G124" s="141">
        <f>'Table U7'!G$22*$BI124</f>
        <v>7.0226473185653218</v>
      </c>
      <c r="H124" s="141">
        <f>'Table U7'!H$22*$BJ124</f>
        <v>5.9010854993731208</v>
      </c>
      <c r="I124" s="141">
        <f t="shared" si="839"/>
        <v>12.960169424108715</v>
      </c>
      <c r="J124" s="126"/>
      <c r="K124" s="141">
        <f>'Table U7'!K$22*$BG124</f>
        <v>0</v>
      </c>
      <c r="L124" s="141">
        <f>'Table U7'!L$22*$BH124</f>
        <v>0.13759091521137698</v>
      </c>
      <c r="M124" s="141">
        <f>'Table U7'!M$22*$BI124</f>
        <v>57.815453386933591</v>
      </c>
      <c r="N124" s="141">
        <f>'Table U7'!N$22*$BJ124</f>
        <v>49.967057544739326</v>
      </c>
      <c r="O124" s="141">
        <f t="shared" si="840"/>
        <v>107.92010184688429</v>
      </c>
      <c r="P124" s="126"/>
      <c r="Q124" s="141">
        <f>'Table U7'!Q$22*$BG124</f>
        <v>0</v>
      </c>
      <c r="R124" s="141">
        <f>'Table U7'!R$22*$BH124</f>
        <v>0</v>
      </c>
      <c r="S124" s="141">
        <f>'Table U7'!S$22*$BI124</f>
        <v>0</v>
      </c>
      <c r="T124" s="141">
        <f>'Table U7'!T$22*$BJ124</f>
        <v>0</v>
      </c>
      <c r="U124" s="141">
        <f t="shared" si="841"/>
        <v>0</v>
      </c>
      <c r="W124" s="141">
        <f>'Table U7'!W$22*$BG124</f>
        <v>0</v>
      </c>
      <c r="X124" s="141">
        <f>'Table U7'!X$22*$BH124</f>
        <v>0</v>
      </c>
      <c r="Y124" s="141">
        <f>'Table U7'!Y$22*$BI124</f>
        <v>0</v>
      </c>
      <c r="Z124" s="141">
        <f>'Table U7'!Z$22*$BJ124</f>
        <v>4.425033182026894</v>
      </c>
      <c r="AA124" s="141">
        <f t="shared" si="842"/>
        <v>4.425033182026894</v>
      </c>
      <c r="AC124" s="141">
        <f>'Table U7'!AC$22*$BG124</f>
        <v>0</v>
      </c>
      <c r="AD124" s="141">
        <f>'Table U7'!AD$22*$BH124</f>
        <v>0</v>
      </c>
      <c r="AE124" s="141">
        <f>'Table U7'!AE$22*$BI124</f>
        <v>0</v>
      </c>
      <c r="AF124" s="141">
        <f>'Table U7'!AF$22*$BJ124</f>
        <v>14.022405029532457</v>
      </c>
      <c r="AG124" s="141">
        <f t="shared" si="843"/>
        <v>14.022405029532457</v>
      </c>
      <c r="AI124" s="141">
        <f>'Table U7'!AI$22*$BG124</f>
        <v>0</v>
      </c>
      <c r="AJ124" s="141">
        <f>'Table U7'!AJ$22*$BH124</f>
        <v>0</v>
      </c>
      <c r="AK124" s="141">
        <f>'Table U7'!AK$22*$BI124</f>
        <v>0</v>
      </c>
      <c r="AL124" s="141">
        <f>'Table U7'!AL$22*$BJ124</f>
        <v>47.264406733000037</v>
      </c>
      <c r="AM124" s="141">
        <f t="shared" si="844"/>
        <v>47.264406733000037</v>
      </c>
      <c r="AO124" s="141">
        <f>'Table U7'!AO$22*$BG124</f>
        <v>0</v>
      </c>
      <c r="AP124" s="141">
        <f>'Table U7'!AP$22*$BH124</f>
        <v>0</v>
      </c>
      <c r="AQ124" s="141">
        <f>'Table U7'!AQ$22*$BI124</f>
        <v>0</v>
      </c>
      <c r="AR124" s="141">
        <f>'Table U7'!AR$22*$BJ124</f>
        <v>0</v>
      </c>
      <c r="AS124" s="141">
        <f t="shared" si="845"/>
        <v>0</v>
      </c>
      <c r="AU124" s="141">
        <f>'Table U7'!AU$22*$BG124</f>
        <v>0</v>
      </c>
      <c r="AV124" s="141">
        <f>'Table U7'!AV$22*$BH124</f>
        <v>0.18517013682095418</v>
      </c>
      <c r="AW124" s="141">
        <f>'Table U7'!AW$22*$BI124</f>
        <v>77.808156138631304</v>
      </c>
      <c r="AX124" s="141">
        <f>'Table U7'!AX$22*$BJ124</f>
        <v>67.245768864068296</v>
      </c>
      <c r="AY124" s="141">
        <f t="shared" si="846"/>
        <v>145.23909513952054</v>
      </c>
      <c r="BA124" s="141">
        <f>'Table U7'!BA$22*$BG124</f>
        <v>0</v>
      </c>
      <c r="BB124" s="141">
        <f>'Table U7'!BB$22*$BH124</f>
        <v>3.2865861314598559E-2</v>
      </c>
      <c r="BC124" s="141">
        <f>'Table U7'!BC$22*$BI124</f>
        <v>12.082546921882454</v>
      </c>
      <c r="BD124" s="141">
        <f>'Table U7'!BD$22*$BJ124</f>
        <v>10.442352035055688</v>
      </c>
      <c r="BE124" s="141">
        <f t="shared" si="847"/>
        <v>22.557764818252743</v>
      </c>
      <c r="BG124" s="141">
        <v>0</v>
      </c>
      <c r="BH124" s="141">
        <v>0.39206351951720192</v>
      </c>
      <c r="BI124" s="141">
        <v>154.72880376601267</v>
      </c>
      <c r="BJ124" s="141">
        <v>199.26810888779582</v>
      </c>
      <c r="BK124" s="141">
        <f t="shared" si="848"/>
        <v>354.38897617332566</v>
      </c>
      <c r="BS124" s="131"/>
    </row>
    <row r="125" spans="2:71" x14ac:dyDescent="0.4">
      <c r="B125" s="142"/>
      <c r="C125" s="143"/>
      <c r="D125" s="118" t="s">
        <v>200</v>
      </c>
      <c r="E125" s="122">
        <f>SUM(E123:E124)</f>
        <v>0</v>
      </c>
      <c r="F125" s="122">
        <f t="shared" ref="F125" si="849">SUM(F123:F124)</f>
        <v>3.6436606170272223E-2</v>
      </c>
      <c r="G125" s="122">
        <f t="shared" ref="G125" si="850">SUM(G123:G124)</f>
        <v>10.791407549383415</v>
      </c>
      <c r="H125" s="122">
        <f t="shared" ref="H125" si="851">SUM(H123:H124)</f>
        <v>15.239100117938003</v>
      </c>
      <c r="I125" s="135">
        <f>SUM(E125:H125)</f>
        <v>26.066944273491689</v>
      </c>
      <c r="J125" s="122"/>
      <c r="K125" s="122">
        <f>SUM(K123:K124)</f>
        <v>1.4318534221215136</v>
      </c>
      <c r="L125" s="122">
        <f t="shared" ref="L125" si="852">SUM(L123:L124)</f>
        <v>0.3610424139822368</v>
      </c>
      <c r="M125" s="122">
        <f t="shared" ref="M125" si="853">SUM(M123:M124)</f>
        <v>105.09373429882615</v>
      </c>
      <c r="N125" s="122">
        <f t="shared" ref="N125" si="854">SUM(N123:N124)</f>
        <v>129.03608880161829</v>
      </c>
      <c r="O125" s="135">
        <f>SUM(K125:N125)</f>
        <v>235.92271893654819</v>
      </c>
      <c r="P125" s="122"/>
      <c r="Q125" s="122">
        <f>SUM(Q123:Q124)</f>
        <v>0</v>
      </c>
      <c r="R125" s="122">
        <f t="shared" ref="R125" si="855">SUM(R123:R124)</f>
        <v>0</v>
      </c>
      <c r="S125" s="122">
        <f t="shared" ref="S125" si="856">SUM(S123:S124)</f>
        <v>0</v>
      </c>
      <c r="T125" s="122">
        <f t="shared" ref="T125" si="857">SUM(T123:T124)</f>
        <v>0</v>
      </c>
      <c r="U125" s="135">
        <f>SUM(Q125:T125)</f>
        <v>0</v>
      </c>
      <c r="V125" s="118"/>
      <c r="W125" s="122">
        <f>SUM(W123:W124)</f>
        <v>0</v>
      </c>
      <c r="X125" s="122">
        <f t="shared" ref="X125" si="858">SUM(X123:X124)</f>
        <v>0</v>
      </c>
      <c r="Y125" s="122">
        <f t="shared" ref="Y125" si="859">SUM(Y123:Y124)</f>
        <v>0</v>
      </c>
      <c r="Z125" s="122">
        <f t="shared" ref="Z125" si="860">SUM(Z123:Z124)</f>
        <v>11.427308364413491</v>
      </c>
      <c r="AA125" s="135">
        <f>SUM(W125:Z125)</f>
        <v>11.427308364413491</v>
      </c>
      <c r="AB125" s="118"/>
      <c r="AC125" s="122">
        <f>SUM(AC123:AC124)</f>
        <v>0</v>
      </c>
      <c r="AD125" s="122">
        <f t="shared" ref="AD125" si="861">SUM(AD123:AD124)</f>
        <v>0</v>
      </c>
      <c r="AE125" s="122">
        <f t="shared" ref="AE125" si="862">SUM(AE123:AE124)</f>
        <v>0</v>
      </c>
      <c r="AF125" s="122">
        <f t="shared" ref="AF125" si="863">SUM(AF123:AF124)</f>
        <v>36.211784113621626</v>
      </c>
      <c r="AG125" s="135">
        <f>SUM(AC125:AF125)</f>
        <v>36.211784113621626</v>
      </c>
      <c r="AH125" s="118"/>
      <c r="AI125" s="122">
        <f>SUM(AI123:AI124)</f>
        <v>0</v>
      </c>
      <c r="AJ125" s="122">
        <f t="shared" ref="AJ125" si="864">SUM(AJ123:AJ124)</f>
        <v>0</v>
      </c>
      <c r="AK125" s="122">
        <f t="shared" ref="AK125" si="865">SUM(AK123:AK124)</f>
        <v>0</v>
      </c>
      <c r="AL125" s="122">
        <f t="shared" ref="AL125" si="866">SUM(AL123:AL124)</f>
        <v>122.05670063510274</v>
      </c>
      <c r="AM125" s="135">
        <f>SUM(AI125:AL125)</f>
        <v>122.05670063510274</v>
      </c>
      <c r="AN125" s="118"/>
      <c r="AO125" s="122">
        <f>SUM(AO123:AO124)</f>
        <v>0</v>
      </c>
      <c r="AP125" s="122">
        <f t="shared" ref="AP125" si="867">SUM(AP123:AP124)</f>
        <v>0</v>
      </c>
      <c r="AQ125" s="122">
        <f t="shared" ref="AQ125" si="868">SUM(AQ123:AQ124)</f>
        <v>0</v>
      </c>
      <c r="AR125" s="122">
        <f t="shared" ref="AR125" si="869">SUM(AR123:AR124)</f>
        <v>0</v>
      </c>
      <c r="AS125" s="135">
        <f>SUM(AO125:AR125)</f>
        <v>0</v>
      </c>
      <c r="AT125" s="118"/>
      <c r="AU125" s="122">
        <f>SUM(AU123:AU124)</f>
        <v>1.9269912819060089</v>
      </c>
      <c r="AV125" s="122">
        <f t="shared" ref="AV125" si="870">SUM(AV123:AV124)</f>
        <v>0.48589162367698535</v>
      </c>
      <c r="AW125" s="122">
        <f t="shared" ref="AW125" si="871">SUM(AW123:AW124)</f>
        <v>141.4353638773496</v>
      </c>
      <c r="AX125" s="122">
        <f t="shared" ref="AX125" si="872">SUM(AX123:AX124)</f>
        <v>173.65703383489648</v>
      </c>
      <c r="AY125" s="135">
        <f>SUM(AU125:AX125)</f>
        <v>317.50528061782904</v>
      </c>
      <c r="AZ125" s="118"/>
      <c r="BA125" s="122">
        <f>SUM(BA123:BA124)</f>
        <v>0</v>
      </c>
      <c r="BB125" s="122">
        <f t="shared" ref="BB125" si="873">SUM(BB123:BB124)</f>
        <v>6.7281110894551827E-2</v>
      </c>
      <c r="BC125" s="122">
        <f t="shared" ref="BC125" si="874">SUM(BC123:BC124)</f>
        <v>21.962985698013945</v>
      </c>
      <c r="BD125" s="122">
        <f t="shared" ref="BD125" si="875">SUM(BD123:BD124)</f>
        <v>26.966572191823367</v>
      </c>
      <c r="BE125" s="135">
        <f>SUM(BA125:BD125)</f>
        <v>48.996839000731867</v>
      </c>
      <c r="BF125" s="118"/>
      <c r="BG125" s="122">
        <f>SUM(BG123:BG124)</f>
        <v>3.3588447040275233</v>
      </c>
      <c r="BH125" s="122">
        <f t="shared" ref="BH125" si="876">SUM(BH123:BH124)</f>
        <v>0.95065175472404606</v>
      </c>
      <c r="BI125" s="122">
        <f t="shared" ref="BI125" si="877">SUM(BI123:BI124)</f>
        <v>279.28349142357314</v>
      </c>
      <c r="BJ125" s="122">
        <f t="shared" ref="BJ125" si="878">SUM(BJ123:BJ124)</f>
        <v>514.59458805941404</v>
      </c>
      <c r="BK125" s="122">
        <f t="shared" ref="BK125" si="879">SUM(BK123:BK124)</f>
        <v>798.18757594173871</v>
      </c>
      <c r="BL125" s="136">
        <f>BK125-SUM(I125,O125,U125,AA125,AG125,AM125,AS125,AY125,BE125)</f>
        <v>0</v>
      </c>
      <c r="BM125" s="118"/>
      <c r="BN125" s="118"/>
      <c r="BO125" s="118"/>
      <c r="BP125" s="118"/>
      <c r="BQ125" s="118"/>
      <c r="BS125" s="131"/>
    </row>
    <row r="126" spans="2:71" x14ac:dyDescent="0.4">
      <c r="B126" s="317" t="s">
        <v>201</v>
      </c>
      <c r="C126" s="137">
        <v>29</v>
      </c>
      <c r="D126" s="138" t="s">
        <v>90</v>
      </c>
      <c r="E126" s="125">
        <f>'Table U7'!E$24*$BG126</f>
        <v>1.8302146811863729</v>
      </c>
      <c r="F126" s="125">
        <f>'Table U7'!F$24*$BH126</f>
        <v>5.672024842021834</v>
      </c>
      <c r="G126" s="125">
        <f>'Table U7'!G$24*$BI126</f>
        <v>19.046781576317446</v>
      </c>
      <c r="H126" s="125">
        <f>'Table U7'!H$24*$BJ126</f>
        <v>8.3242312036257911</v>
      </c>
      <c r="I126" s="125">
        <f t="shared" ref="I126:I127" si="880">SUM(E126:H126)</f>
        <v>34.873252303151446</v>
      </c>
      <c r="J126" s="126"/>
      <c r="K126" s="125">
        <f>'Table U7'!K$24*$BG126</f>
        <v>14.852480963399461</v>
      </c>
      <c r="L126" s="125">
        <f>'Table U7'!L$24*$BH126</f>
        <v>46.029376693366977</v>
      </c>
      <c r="M126" s="125">
        <f>'Table U7'!M$24*$BI126</f>
        <v>154.56763825810179</v>
      </c>
      <c r="N126" s="125">
        <f>'Table U7'!N$24*$BJ126</f>
        <v>67.552449861589707</v>
      </c>
      <c r="O126" s="125">
        <f t="shared" ref="O126:O127" si="881">SUM(K126:N126)</f>
        <v>283.00194577645794</v>
      </c>
      <c r="P126" s="126"/>
      <c r="Q126" s="125">
        <f>'Table U7'!Q$24*$BG126</f>
        <v>0</v>
      </c>
      <c r="R126" s="125">
        <f>'Table U7'!R$24*$BH126</f>
        <v>0</v>
      </c>
      <c r="S126" s="125">
        <f>'Table U7'!S$24*$BI126</f>
        <v>0</v>
      </c>
      <c r="T126" s="125">
        <f>'Table U7'!T$24*$BJ126</f>
        <v>0</v>
      </c>
      <c r="U126" s="125">
        <f t="shared" ref="U126:U127" si="882">SUM(Q126:T126)</f>
        <v>0</v>
      </c>
      <c r="W126" s="125">
        <f>'Table U7'!W$24*$BG126</f>
        <v>0</v>
      </c>
      <c r="X126" s="125">
        <f>'Table U7'!X$24*$BH126</f>
        <v>0</v>
      </c>
      <c r="Y126" s="125">
        <f>'Table U7'!Y$24*$BI126</f>
        <v>0</v>
      </c>
      <c r="Z126" s="125">
        <f>'Table U7'!Z$24*$BJ126</f>
        <v>8.3720126931105074</v>
      </c>
      <c r="AA126" s="125">
        <f t="shared" ref="AA126:AA127" si="883">SUM(W126:Z126)</f>
        <v>8.3720126931105074</v>
      </c>
      <c r="AC126" s="125">
        <f>'Table U7'!AC$24*$BG126</f>
        <v>0</v>
      </c>
      <c r="AD126" s="125">
        <f>'Table U7'!AD$24*$BH126</f>
        <v>0</v>
      </c>
      <c r="AE126" s="125">
        <f>'Table U7'!AE$24*$BI126</f>
        <v>0</v>
      </c>
      <c r="AF126" s="125">
        <f>'Table U7'!AF$24*$BJ126</f>
        <v>25.705202459868026</v>
      </c>
      <c r="AG126" s="125">
        <f t="shared" ref="AG126:AG127" si="884">SUM(AC126:AF126)</f>
        <v>25.705202459868026</v>
      </c>
      <c r="AI126" s="125">
        <f>'Table U7'!AI$24*$BG126</f>
        <v>0</v>
      </c>
      <c r="AJ126" s="125">
        <f>'Table U7'!AJ$24*$BH126</f>
        <v>0</v>
      </c>
      <c r="AK126" s="125">
        <f>'Table U7'!AK$24*$BI126</f>
        <v>0</v>
      </c>
      <c r="AL126" s="125">
        <f>'Table U7'!AL$24*$BJ126</f>
        <v>51.410404919736052</v>
      </c>
      <c r="AM126" s="125">
        <f t="shared" ref="AM126:AM127" si="885">SUM(AI126:AL126)</f>
        <v>51.410404919736052</v>
      </c>
      <c r="AO126" s="125">
        <f>'Table U7'!AO$24*$BG126</f>
        <v>0</v>
      </c>
      <c r="AP126" s="125">
        <f>'Table U7'!AP$24*$BH126</f>
        <v>0</v>
      </c>
      <c r="AQ126" s="125">
        <f>'Table U7'!AQ$24*$BI126</f>
        <v>0</v>
      </c>
      <c r="AR126" s="125">
        <f>'Table U7'!AR$24*$BJ126</f>
        <v>0</v>
      </c>
      <c r="AS126" s="125">
        <f t="shared" ref="AS126:AS127" si="886">SUM(AO126:AR126)</f>
        <v>0</v>
      </c>
      <c r="AU126" s="125">
        <f>'Table U7'!AU$24*$BG126</f>
        <v>18.884948136142185</v>
      </c>
      <c r="AV126" s="125">
        <f>'Table U7'!AV$24*$BH126</f>
        <v>58.526410081607615</v>
      </c>
      <c r="AW126" s="125">
        <f>'Table U7'!AW$24*$BI126</f>
        <v>196.53294552091677</v>
      </c>
      <c r="AX126" s="125">
        <f>'Table U7'!AX$24*$BJ126</f>
        <v>85.893024555910785</v>
      </c>
      <c r="AY126" s="125">
        <f t="shared" ref="AY126:AY127" si="887">SUM(AU126:AX126)</f>
        <v>359.83732829457733</v>
      </c>
      <c r="BA126" s="125">
        <f>'Table U7'!BA$24*$BG126</f>
        <v>2.5314765884777128</v>
      </c>
      <c r="BB126" s="125">
        <f>'Table U7'!BB$24*$BH126</f>
        <v>7.8453081184633513</v>
      </c>
      <c r="BC126" s="125">
        <f>'Table U7'!BC$24*$BI126</f>
        <v>26.344713624000423</v>
      </c>
      <c r="BD126" s="125">
        <f>'Table U7'!BD$24*$BJ126</f>
        <v>11.513729304911248</v>
      </c>
      <c r="BE126" s="125">
        <f t="shared" ref="BE126:BE127" si="888">SUM(BA126:BD126)</f>
        <v>48.235227635852738</v>
      </c>
      <c r="BG126" s="125">
        <v>38.099120369205728</v>
      </c>
      <c r="BH126" s="125">
        <v>118.07311973545977</v>
      </c>
      <c r="BI126" s="125">
        <v>396.49207897933644</v>
      </c>
      <c r="BJ126" s="125">
        <v>258.77105499875211</v>
      </c>
      <c r="BK126" s="125">
        <f t="shared" ref="BK126:BK127" si="889">SUM(BG126:BJ126)</f>
        <v>811.43537408275404</v>
      </c>
      <c r="BL126" s="107">
        <f t="shared" ref="BL126" si="890">BK126-SUM(I126,O126,U126,AA126,AG126,AM126,AS126,AY126,BE126)</f>
        <v>0</v>
      </c>
      <c r="BS126" s="131"/>
    </row>
    <row r="127" spans="2:71" x14ac:dyDescent="0.4">
      <c r="B127" s="318"/>
      <c r="C127" s="139">
        <v>30</v>
      </c>
      <c r="D127" s="140" t="s">
        <v>91</v>
      </c>
      <c r="E127" s="141">
        <f>'Table U7'!E$25*$BG127</f>
        <v>0</v>
      </c>
      <c r="F127" s="141">
        <f>'Table U7'!F$25*$BH127</f>
        <v>0</v>
      </c>
      <c r="G127" s="141">
        <f>'Table U7'!G$25*$BI127</f>
        <v>0</v>
      </c>
      <c r="H127" s="141">
        <f>'Table U7'!H$25*$BJ127</f>
        <v>0</v>
      </c>
      <c r="I127" s="141">
        <f t="shared" si="880"/>
        <v>0</v>
      </c>
      <c r="J127" s="126"/>
      <c r="K127" s="141">
        <f>'Table U7'!K$25*$BG127</f>
        <v>0</v>
      </c>
      <c r="L127" s="141">
        <f>'Table U7'!L$25*$BH127</f>
        <v>30.663597465701002</v>
      </c>
      <c r="M127" s="141">
        <f>'Table U7'!M$25*$BI127</f>
        <v>79.057934636622591</v>
      </c>
      <c r="N127" s="141">
        <f>'Table U7'!N$25*$BJ127</f>
        <v>56.271206818489809</v>
      </c>
      <c r="O127" s="141">
        <f t="shared" si="881"/>
        <v>165.99273892081339</v>
      </c>
      <c r="P127" s="126"/>
      <c r="Q127" s="141">
        <f>'Table U7'!Q$25*$BG127</f>
        <v>0</v>
      </c>
      <c r="R127" s="141">
        <f>'Table U7'!R$25*$BH127</f>
        <v>0</v>
      </c>
      <c r="S127" s="141">
        <f>'Table U7'!S$25*$BI127</f>
        <v>0</v>
      </c>
      <c r="T127" s="141">
        <f>'Table U7'!T$25*$BJ127</f>
        <v>0</v>
      </c>
      <c r="U127" s="141">
        <f t="shared" si="882"/>
        <v>0</v>
      </c>
      <c r="W127" s="141">
        <f>'Table U7'!W$25*$BG127</f>
        <v>0</v>
      </c>
      <c r="X127" s="141">
        <f>'Table U7'!X$25*$BH127</f>
        <v>0</v>
      </c>
      <c r="Y127" s="141">
        <f>'Table U7'!Y$25*$BI127</f>
        <v>0</v>
      </c>
      <c r="Z127" s="141">
        <f>'Table U7'!Z$25*$BJ127</f>
        <v>8.3137962164089405</v>
      </c>
      <c r="AA127" s="141">
        <f t="shared" si="883"/>
        <v>8.3137962164089405</v>
      </c>
      <c r="AC127" s="141">
        <f>'Table U7'!AC$25*$BG127</f>
        <v>0</v>
      </c>
      <c r="AD127" s="141">
        <f>'Table U7'!AD$25*$BH127</f>
        <v>0</v>
      </c>
      <c r="AE127" s="141">
        <f>'Table U7'!AE$25*$BI127</f>
        <v>0</v>
      </c>
      <c r="AF127" s="141">
        <f>'Table U7'!AF$25*$BJ127</f>
        <v>24.121522760788924</v>
      </c>
      <c r="AG127" s="141">
        <f t="shared" si="884"/>
        <v>24.121522760788924</v>
      </c>
      <c r="AI127" s="141">
        <f>'Table U7'!AI$25*$BG127</f>
        <v>0</v>
      </c>
      <c r="AJ127" s="141">
        <f>'Table U7'!AJ$25*$BH127</f>
        <v>0</v>
      </c>
      <c r="AK127" s="141">
        <f>'Table U7'!AK$25*$BI127</f>
        <v>0</v>
      </c>
      <c r="AL127" s="141">
        <f>'Table U7'!AL$25*$BJ127</f>
        <v>0</v>
      </c>
      <c r="AM127" s="141">
        <f t="shared" si="885"/>
        <v>0</v>
      </c>
      <c r="AO127" s="141">
        <f>'Table U7'!AO$25*$BG127</f>
        <v>0</v>
      </c>
      <c r="AP127" s="141">
        <f>'Table U7'!AP$25*$BH127</f>
        <v>0</v>
      </c>
      <c r="AQ127" s="141">
        <f>'Table U7'!AQ$25*$BI127</f>
        <v>0</v>
      </c>
      <c r="AR127" s="141">
        <f>'Table U7'!AR$25*$BJ127</f>
        <v>0</v>
      </c>
      <c r="AS127" s="141">
        <f t="shared" si="886"/>
        <v>0</v>
      </c>
      <c r="AU127" s="141">
        <f>'Table U7'!AU$25*$BG127</f>
        <v>0</v>
      </c>
      <c r="AV127" s="141">
        <f>'Table U7'!AV$25*$BH127</f>
        <v>37.637341715203206</v>
      </c>
      <c r="AW127" s="141">
        <f>'Table U7'!AW$25*$BI127</f>
        <v>70.601990219246275</v>
      </c>
      <c r="AX127" s="141">
        <f>'Table U7'!AX$25*$BJ127</f>
        <v>51.257387933697927</v>
      </c>
      <c r="AY127" s="141">
        <f t="shared" si="887"/>
        <v>159.49671986814741</v>
      </c>
      <c r="BA127" s="141">
        <f>'Table U7'!BA$25*$BG127</f>
        <v>0</v>
      </c>
      <c r="BB127" s="141">
        <f>'Table U7'!BB$25*$BH127</f>
        <v>5.2562044806163621</v>
      </c>
      <c r="BC127" s="141">
        <f>'Table U7'!BC$25*$BI127</f>
        <v>14.443118375662392</v>
      </c>
      <c r="BD127" s="141">
        <f>'Table U7'!BD$25*$BJ127</f>
        <v>10.231772126092839</v>
      </c>
      <c r="BE127" s="141">
        <f t="shared" si="888"/>
        <v>29.931094982371594</v>
      </c>
      <c r="BG127" s="141">
        <v>0</v>
      </c>
      <c r="BH127" s="141">
        <v>73.55714366152057</v>
      </c>
      <c r="BI127" s="141">
        <v>164.10304323153127</v>
      </c>
      <c r="BJ127" s="141">
        <v>150.19568585547844</v>
      </c>
      <c r="BK127" s="141">
        <f t="shared" si="889"/>
        <v>387.85587274853026</v>
      </c>
      <c r="BL127" s="107">
        <f>BK127-SUM(I127,O127,U127,AA127,AG127,AM127,AS127,AY127,BE127)</f>
        <v>0</v>
      </c>
      <c r="BS127" s="131"/>
    </row>
    <row r="128" spans="2:71" x14ac:dyDescent="0.4">
      <c r="B128" s="142"/>
      <c r="C128" s="143"/>
      <c r="D128" s="118" t="s">
        <v>202</v>
      </c>
      <c r="E128" s="122">
        <f>SUM(E126:E127)</f>
        <v>1.8302146811863729</v>
      </c>
      <c r="F128" s="122">
        <f t="shared" ref="F128" si="891">SUM(F126:F127)</f>
        <v>5.672024842021834</v>
      </c>
      <c r="G128" s="122">
        <f t="shared" ref="G128" si="892">SUM(G126:G127)</f>
        <v>19.046781576317446</v>
      </c>
      <c r="H128" s="122">
        <f t="shared" ref="H128" si="893">SUM(H126:H127)</f>
        <v>8.3242312036257911</v>
      </c>
      <c r="I128" s="135">
        <f>SUM(E128:H128)</f>
        <v>34.873252303151446</v>
      </c>
      <c r="J128" s="122"/>
      <c r="K128" s="122">
        <f>SUM(K126:K127)</f>
        <v>14.852480963399461</v>
      </c>
      <c r="L128" s="122">
        <f t="shared" ref="L128" si="894">SUM(L126:L127)</f>
        <v>76.692974159067973</v>
      </c>
      <c r="M128" s="122">
        <f t="shared" ref="M128" si="895">SUM(M126:M127)</f>
        <v>233.62557289472437</v>
      </c>
      <c r="N128" s="122">
        <f t="shared" ref="N128" si="896">SUM(N126:N127)</f>
        <v>123.82365668007952</v>
      </c>
      <c r="O128" s="135">
        <f>SUM(K128:N128)</f>
        <v>448.99468469727134</v>
      </c>
      <c r="P128" s="122"/>
      <c r="Q128" s="122">
        <f>SUM(Q126:Q127)</f>
        <v>0</v>
      </c>
      <c r="R128" s="122">
        <f t="shared" ref="R128" si="897">SUM(R126:R127)</f>
        <v>0</v>
      </c>
      <c r="S128" s="122">
        <f t="shared" ref="S128" si="898">SUM(S126:S127)</f>
        <v>0</v>
      </c>
      <c r="T128" s="122">
        <f t="shared" ref="T128" si="899">SUM(T126:T127)</f>
        <v>0</v>
      </c>
      <c r="U128" s="135">
        <f>SUM(Q128:T128)</f>
        <v>0</v>
      </c>
      <c r="V128" s="118"/>
      <c r="W128" s="122">
        <f>SUM(W126:W127)</f>
        <v>0</v>
      </c>
      <c r="X128" s="122">
        <f t="shared" ref="X128" si="900">SUM(X126:X127)</f>
        <v>0</v>
      </c>
      <c r="Y128" s="122">
        <f t="shared" ref="Y128" si="901">SUM(Y126:Y127)</f>
        <v>0</v>
      </c>
      <c r="Z128" s="122">
        <f t="shared" ref="Z128" si="902">SUM(Z126:Z127)</f>
        <v>16.685808909519448</v>
      </c>
      <c r="AA128" s="135">
        <f>SUM(W128:Z128)</f>
        <v>16.685808909519448</v>
      </c>
      <c r="AB128" s="118"/>
      <c r="AC128" s="122">
        <f>SUM(AC126:AC127)</f>
        <v>0</v>
      </c>
      <c r="AD128" s="122">
        <f t="shared" ref="AD128" si="903">SUM(AD126:AD127)</f>
        <v>0</v>
      </c>
      <c r="AE128" s="122">
        <f t="shared" ref="AE128" si="904">SUM(AE126:AE127)</f>
        <v>0</v>
      </c>
      <c r="AF128" s="122">
        <f t="shared" ref="AF128" si="905">SUM(AF126:AF127)</f>
        <v>49.826725220656954</v>
      </c>
      <c r="AG128" s="135">
        <f>SUM(AC128:AF128)</f>
        <v>49.826725220656954</v>
      </c>
      <c r="AH128" s="118"/>
      <c r="AI128" s="122">
        <f>SUM(AI126:AI127)</f>
        <v>0</v>
      </c>
      <c r="AJ128" s="122">
        <f t="shared" ref="AJ128" si="906">SUM(AJ126:AJ127)</f>
        <v>0</v>
      </c>
      <c r="AK128" s="122">
        <f t="shared" ref="AK128" si="907">SUM(AK126:AK127)</f>
        <v>0</v>
      </c>
      <c r="AL128" s="122">
        <f t="shared" ref="AL128" si="908">SUM(AL126:AL127)</f>
        <v>51.410404919736052</v>
      </c>
      <c r="AM128" s="135">
        <f>SUM(AI128:AL128)</f>
        <v>51.410404919736052</v>
      </c>
      <c r="AN128" s="118"/>
      <c r="AO128" s="122">
        <f>SUM(AO126:AO127)</f>
        <v>0</v>
      </c>
      <c r="AP128" s="122">
        <f t="shared" ref="AP128" si="909">SUM(AP126:AP127)</f>
        <v>0</v>
      </c>
      <c r="AQ128" s="122">
        <f t="shared" ref="AQ128" si="910">SUM(AQ126:AQ127)</f>
        <v>0</v>
      </c>
      <c r="AR128" s="122">
        <f t="shared" ref="AR128" si="911">SUM(AR126:AR127)</f>
        <v>0</v>
      </c>
      <c r="AS128" s="135">
        <f>SUM(AO128:AR128)</f>
        <v>0</v>
      </c>
      <c r="AT128" s="118"/>
      <c r="AU128" s="122">
        <f>SUM(AU126:AU127)</f>
        <v>18.884948136142185</v>
      </c>
      <c r="AV128" s="122">
        <f t="shared" ref="AV128" si="912">SUM(AV126:AV127)</f>
        <v>96.163751796810828</v>
      </c>
      <c r="AW128" s="122">
        <f t="shared" ref="AW128" si="913">SUM(AW126:AW127)</f>
        <v>267.13493574016303</v>
      </c>
      <c r="AX128" s="122">
        <f t="shared" ref="AX128" si="914">SUM(AX126:AX127)</f>
        <v>137.1504124896087</v>
      </c>
      <c r="AY128" s="135">
        <f>SUM(AU128:AX128)</f>
        <v>519.33404816272468</v>
      </c>
      <c r="AZ128" s="118"/>
      <c r="BA128" s="122">
        <f>SUM(BA126:BA127)</f>
        <v>2.5314765884777128</v>
      </c>
      <c r="BB128" s="122">
        <f t="shared" ref="BB128" si="915">SUM(BB126:BB127)</f>
        <v>13.101512599079713</v>
      </c>
      <c r="BC128" s="122">
        <f t="shared" ref="BC128" si="916">SUM(BC126:BC127)</f>
        <v>40.787831999662814</v>
      </c>
      <c r="BD128" s="122">
        <f t="shared" ref="BD128" si="917">SUM(BD126:BD127)</f>
        <v>21.745501431004087</v>
      </c>
      <c r="BE128" s="135">
        <f>SUM(BA128:BD128)</f>
        <v>78.166322618224328</v>
      </c>
      <c r="BF128" s="118"/>
      <c r="BG128" s="122">
        <f>SUM(BG126:BG127)</f>
        <v>38.099120369205728</v>
      </c>
      <c r="BH128" s="122">
        <f t="shared" ref="BH128" si="918">SUM(BH126:BH127)</f>
        <v>191.63026339698035</v>
      </c>
      <c r="BI128" s="122">
        <f t="shared" ref="BI128" si="919">SUM(BI126:BI127)</f>
        <v>560.59512221086766</v>
      </c>
      <c r="BJ128" s="122">
        <f t="shared" ref="BJ128" si="920">SUM(BJ126:BJ127)</f>
        <v>408.96674085423058</v>
      </c>
      <c r="BK128" s="122">
        <f t="shared" ref="BK128" si="921">SUM(BK126:BK127)</f>
        <v>1199.2912468312843</v>
      </c>
      <c r="BL128" s="136">
        <f>BK128-SUM(I128,O128,U128,AA128,AG128,AM128,AS128,AY128,BE128)</f>
        <v>0</v>
      </c>
      <c r="BM128" s="118"/>
      <c r="BN128" s="118"/>
      <c r="BO128" s="118"/>
      <c r="BP128" s="118"/>
      <c r="BQ128" s="118"/>
      <c r="BS128" s="131"/>
    </row>
    <row r="129" spans="2:71" x14ac:dyDescent="0.4">
      <c r="B129" s="317" t="s">
        <v>203</v>
      </c>
      <c r="C129" s="137">
        <v>10</v>
      </c>
      <c r="D129" s="138" t="s">
        <v>73</v>
      </c>
      <c r="E129" s="125">
        <f>'Table U7'!E$27*$BG129</f>
        <v>0</v>
      </c>
      <c r="F129" s="125">
        <f>'Table U7'!F$27*$BH129</f>
        <v>0</v>
      </c>
      <c r="G129" s="125">
        <f>'Table U7'!G$27*$BI129</f>
        <v>0</v>
      </c>
      <c r="H129" s="125">
        <f>'Table U7'!H$27*$BJ129</f>
        <v>0</v>
      </c>
      <c r="I129" s="125">
        <f t="shared" ref="I129:I131" si="922">SUM(E129:H129)</f>
        <v>0</v>
      </c>
      <c r="J129" s="126"/>
      <c r="K129" s="125">
        <f>'Table U7'!K$27*$BG129</f>
        <v>31.630304770769211</v>
      </c>
      <c r="L129" s="125">
        <f>'Table U7'!L$27*$BH129</f>
        <v>59.990595181129898</v>
      </c>
      <c r="M129" s="125">
        <f>'Table U7'!M$27*$BI129</f>
        <v>1005.9703187339809</v>
      </c>
      <c r="N129" s="125">
        <f>'Table U7'!N$27*$BJ129</f>
        <v>264.31827144179329</v>
      </c>
      <c r="O129" s="125">
        <f t="shared" ref="O129:O131" si="923">SUM(K129:N129)</f>
        <v>1361.9094901276733</v>
      </c>
      <c r="P129" s="126"/>
      <c r="Q129" s="125">
        <f>'Table U7'!Q$27*$BG129</f>
        <v>3.6100803884796049</v>
      </c>
      <c r="R129" s="125">
        <f>'Table U7'!R$27*$BH129</f>
        <v>6.8469422829196898</v>
      </c>
      <c r="S129" s="125">
        <f>'Table U7'!S$27*$BI129</f>
        <v>114.81500875104604</v>
      </c>
      <c r="T129" s="125">
        <f>'Table U7'!T$27*$BJ129</f>
        <v>30.528138398589238</v>
      </c>
      <c r="U129" s="125">
        <f t="shared" ref="U129:U131" si="924">SUM(Q129:T129)</f>
        <v>155.80016982103459</v>
      </c>
      <c r="W129" s="125">
        <f>'Table U7'!W$27*$BG129</f>
        <v>0</v>
      </c>
      <c r="X129" s="125">
        <f>'Table U7'!X$27*$BH129</f>
        <v>0</v>
      </c>
      <c r="Y129" s="125">
        <f>'Table U7'!Y$27*$BI129</f>
        <v>0</v>
      </c>
      <c r="Z129" s="125">
        <f>'Table U7'!Z$27*$BJ129</f>
        <v>196.97493006289704</v>
      </c>
      <c r="AA129" s="125">
        <f t="shared" ref="AA129:AA131" si="925">SUM(W129:Z129)</f>
        <v>196.97493006289704</v>
      </c>
      <c r="AC129" s="125">
        <f>'Table U7'!AC$27*$BG129</f>
        <v>0</v>
      </c>
      <c r="AD129" s="125">
        <f>'Table U7'!AD$27*$BH129</f>
        <v>0</v>
      </c>
      <c r="AE129" s="125">
        <f>'Table U7'!AE$27*$BI129</f>
        <v>0</v>
      </c>
      <c r="AF129" s="125">
        <f>'Table U7'!AF$27*$BJ129</f>
        <v>0</v>
      </c>
      <c r="AG129" s="125">
        <f t="shared" ref="AG129:AG131" si="926">SUM(AC129:AF129)</f>
        <v>0</v>
      </c>
      <c r="AI129" s="125">
        <f>'Table U7'!AI$27*$BG129</f>
        <v>0</v>
      </c>
      <c r="AJ129" s="125">
        <f>'Table U7'!AJ$27*$BH129</f>
        <v>0</v>
      </c>
      <c r="AK129" s="125">
        <f>'Table U7'!AK$27*$BI129</f>
        <v>0</v>
      </c>
      <c r="AL129" s="125">
        <f>'Table U7'!AL$27*$BJ129</f>
        <v>0</v>
      </c>
      <c r="AM129" s="125">
        <f t="shared" ref="AM129:AM131" si="927">SUM(AI129:AL129)</f>
        <v>0</v>
      </c>
      <c r="AO129" s="125">
        <f>'Table U7'!AO$27*$BG129</f>
        <v>0</v>
      </c>
      <c r="AP129" s="125">
        <f>'Table U7'!AP$27*$BH129</f>
        <v>0</v>
      </c>
      <c r="AQ129" s="125">
        <f>'Table U7'!AQ$27*$BI129</f>
        <v>0</v>
      </c>
      <c r="AR129" s="125">
        <f>'Table U7'!AR$27*$BJ129</f>
        <v>206.04222113417453</v>
      </c>
      <c r="AS129" s="125">
        <f t="shared" ref="AS129:AS131" si="928">SUM(AO129:AR129)</f>
        <v>206.04222113417453</v>
      </c>
      <c r="AU129" s="125">
        <f>'Table U7'!AU$27*$BG129</f>
        <v>0</v>
      </c>
      <c r="AV129" s="125">
        <f>'Table U7'!AV$27*$BH129</f>
        <v>0</v>
      </c>
      <c r="AW129" s="125">
        <f>'Table U7'!AW$27*$BI129</f>
        <v>0</v>
      </c>
      <c r="AX129" s="125">
        <f>'Table U7'!AX$27*$BJ129</f>
        <v>0</v>
      </c>
      <c r="AY129" s="125">
        <f t="shared" ref="AY129:AY131" si="929">SUM(AU129:AX129)</f>
        <v>0</v>
      </c>
      <c r="BA129" s="125">
        <f>'Table U7'!BA$27*$BG129</f>
        <v>7.1680242074764058</v>
      </c>
      <c r="BB129" s="125">
        <f>'Table U7'!BB$27*$BH129</f>
        <v>13.595001426500611</v>
      </c>
      <c r="BC129" s="125">
        <f>'Table U7'!BC$27*$BI129</f>
        <v>227.97186587186246</v>
      </c>
      <c r="BD129" s="125">
        <f>'Table U7'!BD$27*$BJ129</f>
        <v>59.899510355777664</v>
      </c>
      <c r="BE129" s="125">
        <f t="shared" ref="BE129:BE131" si="930">SUM(BA129:BD129)</f>
        <v>308.63440186161711</v>
      </c>
      <c r="BG129" s="125">
        <v>42.408409366725216</v>
      </c>
      <c r="BH129" s="125">
        <v>80.432538890550191</v>
      </c>
      <c r="BI129" s="125">
        <v>1348.7571933568895</v>
      </c>
      <c r="BJ129" s="125">
        <v>757.76307139323183</v>
      </c>
      <c r="BK129" s="125">
        <f t="shared" ref="BK129:BK131" si="931">SUM(BG129:BJ129)</f>
        <v>2229.3612130073966</v>
      </c>
      <c r="BS129" s="131"/>
    </row>
    <row r="130" spans="2:71" x14ac:dyDescent="0.4">
      <c r="B130" s="318"/>
      <c r="C130" s="144">
        <v>11</v>
      </c>
      <c r="D130" s="107" t="s">
        <v>74</v>
      </c>
      <c r="E130" s="154">
        <f>'Table U7'!E$28*$BG130</f>
        <v>0</v>
      </c>
      <c r="F130" s="154">
        <f>'Table U7'!F$28*$BH130</f>
        <v>0</v>
      </c>
      <c r="G130" s="154">
        <f>'Table U7'!G$28*$BI130</f>
        <v>0</v>
      </c>
      <c r="H130" s="154">
        <f>'Table U7'!H$28*$BJ130</f>
        <v>0</v>
      </c>
      <c r="I130" s="154">
        <f t="shared" si="922"/>
        <v>0</v>
      </c>
      <c r="J130" s="126"/>
      <c r="K130" s="154">
        <f>'Table U7'!K$28*$BG130</f>
        <v>7.5856671941753433</v>
      </c>
      <c r="L130" s="154">
        <f>'Table U7'!L$28*$BH130</f>
        <v>14.387110498065677</v>
      </c>
      <c r="M130" s="154">
        <f>'Table U7'!M$28*$BI130</f>
        <v>241.25458481786538</v>
      </c>
      <c r="N130" s="154">
        <f>'Table U7'!N$28*$BJ130</f>
        <v>63.389539083735649</v>
      </c>
      <c r="O130" s="154">
        <f t="shared" si="923"/>
        <v>326.61690159384204</v>
      </c>
      <c r="P130" s="126"/>
      <c r="Q130" s="154">
        <f>'Table U7'!Q$28*$BG130</f>
        <v>0.86577946591690569</v>
      </c>
      <c r="R130" s="154">
        <f>'Table U7'!R$28*$BH130</f>
        <v>1.6420526400983158</v>
      </c>
      <c r="S130" s="154">
        <f>'Table U7'!S$28*$BI130</f>
        <v>27.535253030082782</v>
      </c>
      <c r="T130" s="154">
        <f>'Table U7'!T$28*$BJ130</f>
        <v>7.3213426056972946</v>
      </c>
      <c r="U130" s="154">
        <f t="shared" si="924"/>
        <v>37.364427741795296</v>
      </c>
      <c r="W130" s="154">
        <f>'Table U7'!W$28*$BG130</f>
        <v>0</v>
      </c>
      <c r="X130" s="154">
        <f>'Table U7'!X$28*$BH130</f>
        <v>0</v>
      </c>
      <c r="Y130" s="154">
        <f>'Table U7'!Y$28*$BI130</f>
        <v>0</v>
      </c>
      <c r="Z130" s="154">
        <f>'Table U7'!Z$28*$BJ130</f>
        <v>47.239072651425609</v>
      </c>
      <c r="AA130" s="154">
        <f t="shared" si="925"/>
        <v>47.239072651425609</v>
      </c>
      <c r="AC130" s="154">
        <f>'Table U7'!AC$28*$BG130</f>
        <v>0</v>
      </c>
      <c r="AD130" s="154">
        <f>'Table U7'!AD$28*$BH130</f>
        <v>0</v>
      </c>
      <c r="AE130" s="154">
        <f>'Table U7'!AE$28*$BI130</f>
        <v>0</v>
      </c>
      <c r="AF130" s="154">
        <f>'Table U7'!AF$28*$BJ130</f>
        <v>0</v>
      </c>
      <c r="AG130" s="154">
        <f t="shared" si="926"/>
        <v>0</v>
      </c>
      <c r="AI130" s="154">
        <f>'Table U7'!AI$28*$BG130</f>
        <v>0</v>
      </c>
      <c r="AJ130" s="154">
        <f>'Table U7'!AJ$28*$BH130</f>
        <v>0</v>
      </c>
      <c r="AK130" s="154">
        <f>'Table U7'!AK$28*$BI130</f>
        <v>0</v>
      </c>
      <c r="AL130" s="154">
        <f>'Table U7'!AL$28*$BJ130</f>
        <v>0</v>
      </c>
      <c r="AM130" s="154">
        <f t="shared" si="927"/>
        <v>0</v>
      </c>
      <c r="AO130" s="154">
        <f>'Table U7'!AO$28*$BG130</f>
        <v>0</v>
      </c>
      <c r="AP130" s="154">
        <f>'Table U7'!AP$28*$BH130</f>
        <v>0</v>
      </c>
      <c r="AQ130" s="154">
        <f>'Table U7'!AQ$28*$BI130</f>
        <v>0</v>
      </c>
      <c r="AR130" s="154">
        <f>'Table U7'!AR$28*$BJ130</f>
        <v>49.41361548045937</v>
      </c>
      <c r="AS130" s="154">
        <f t="shared" si="928"/>
        <v>49.41361548045937</v>
      </c>
      <c r="AU130" s="154">
        <f>'Table U7'!AU$28*$BG130</f>
        <v>0</v>
      </c>
      <c r="AV130" s="154">
        <f>'Table U7'!AV$28*$BH130</f>
        <v>0</v>
      </c>
      <c r="AW130" s="154">
        <f>'Table U7'!AW$28*$BI130</f>
        <v>0</v>
      </c>
      <c r="AX130" s="154">
        <f>'Table U7'!AX$28*$BJ130</f>
        <v>0</v>
      </c>
      <c r="AY130" s="154">
        <f t="shared" si="929"/>
        <v>0</v>
      </c>
      <c r="BA130" s="154">
        <f>'Table U7'!BA$28*$BG130</f>
        <v>1.719055395506585</v>
      </c>
      <c r="BB130" s="154">
        <f>'Table U7'!BB$28*$BH130</f>
        <v>3.2603908521639187</v>
      </c>
      <c r="BC130" s="154">
        <f>'Table U7'!BC$28*$BI130</f>
        <v>54.672843548989732</v>
      </c>
      <c r="BD130" s="154">
        <f>'Table U7'!BD$28*$BJ130</f>
        <v>14.365266283266957</v>
      </c>
      <c r="BE130" s="154">
        <f t="shared" si="930"/>
        <v>74.017556079927189</v>
      </c>
      <c r="BG130" s="126">
        <v>10.170502055598833</v>
      </c>
      <c r="BH130" s="126">
        <v>19.28955399032791</v>
      </c>
      <c r="BI130" s="126">
        <v>323.46268139693791</v>
      </c>
      <c r="BJ130" s="126">
        <v>181.7288361045849</v>
      </c>
      <c r="BK130" s="126">
        <f t="shared" si="931"/>
        <v>534.65157354744952</v>
      </c>
      <c r="BS130" s="131"/>
    </row>
    <row r="131" spans="2:71" x14ac:dyDescent="0.4">
      <c r="B131" s="318"/>
      <c r="C131" s="139">
        <v>12</v>
      </c>
      <c r="D131" s="140" t="s">
        <v>75</v>
      </c>
      <c r="E131" s="141">
        <f>'Table U7'!E$29*$BG131</f>
        <v>0</v>
      </c>
      <c r="F131" s="141">
        <f>'Table U7'!F$29*$BH131</f>
        <v>0</v>
      </c>
      <c r="G131" s="141">
        <f>'Table U7'!G$29*$BI131</f>
        <v>0</v>
      </c>
      <c r="H131" s="141">
        <f>'Table U7'!H$29*$BJ131</f>
        <v>0</v>
      </c>
      <c r="I131" s="141">
        <f t="shared" si="922"/>
        <v>0</v>
      </c>
      <c r="J131" s="126"/>
      <c r="K131" s="141">
        <f>'Table U7'!K$29*$BG131</f>
        <v>0</v>
      </c>
      <c r="L131" s="141">
        <f>'Table U7'!L$29*$BH131</f>
        <v>0</v>
      </c>
      <c r="M131" s="141">
        <f>'Table U7'!M$29*$BI131</f>
        <v>5.1420130448100263</v>
      </c>
      <c r="N131" s="141">
        <f>'Table U7'!N$29*$BJ131</f>
        <v>4.081292404779969</v>
      </c>
      <c r="O131" s="141">
        <f t="shared" si="923"/>
        <v>9.2233054495899953</v>
      </c>
      <c r="P131" s="126"/>
      <c r="Q131" s="141">
        <f>'Table U7'!Q$29*$BG131</f>
        <v>0</v>
      </c>
      <c r="R131" s="141">
        <f>'Table U7'!R$29*$BH131</f>
        <v>0</v>
      </c>
      <c r="S131" s="141">
        <f>'Table U7'!S$29*$BI131</f>
        <v>0.58687643337315643</v>
      </c>
      <c r="T131" s="141">
        <f>'Table U7'!T$29*$BJ131</f>
        <v>0</v>
      </c>
      <c r="U131" s="141">
        <f t="shared" si="924"/>
        <v>0.58687643337315643</v>
      </c>
      <c r="W131" s="141">
        <f>'Table U7'!W$29*$BG131</f>
        <v>0</v>
      </c>
      <c r="X131" s="141">
        <f>'Table U7'!X$29*$BH131</f>
        <v>0</v>
      </c>
      <c r="Y131" s="141">
        <f>'Table U7'!Y$29*$BI131</f>
        <v>0</v>
      </c>
      <c r="Z131" s="141">
        <f>'Table U7'!Z$29*$BJ131</f>
        <v>3.0414555967418253</v>
      </c>
      <c r="AA131" s="141">
        <f t="shared" si="925"/>
        <v>3.0414555967418253</v>
      </c>
      <c r="AC131" s="141">
        <f>'Table U7'!AC$29*$BG131</f>
        <v>0</v>
      </c>
      <c r="AD131" s="141">
        <f>'Table U7'!AD$29*$BH131</f>
        <v>0</v>
      </c>
      <c r="AE131" s="141">
        <f>'Table U7'!AE$29*$BI131</f>
        <v>0</v>
      </c>
      <c r="AF131" s="141">
        <f>'Table U7'!AF$29*$BJ131</f>
        <v>0</v>
      </c>
      <c r="AG131" s="141">
        <f t="shared" si="926"/>
        <v>0</v>
      </c>
      <c r="AI131" s="141">
        <f>'Table U7'!AI$29*$BG131</f>
        <v>0</v>
      </c>
      <c r="AJ131" s="141">
        <f>'Table U7'!AJ$29*$BH131</f>
        <v>0</v>
      </c>
      <c r="AK131" s="141">
        <f>'Table U7'!AK$29*$BI131</f>
        <v>0</v>
      </c>
      <c r="AL131" s="141">
        <f>'Table U7'!AL$29*$BJ131</f>
        <v>0</v>
      </c>
      <c r="AM131" s="141">
        <f t="shared" si="927"/>
        <v>0</v>
      </c>
      <c r="AO131" s="141">
        <f>'Table U7'!AO$29*$BG131</f>
        <v>0</v>
      </c>
      <c r="AP131" s="141">
        <f>'Table U7'!AP$29*$BH131</f>
        <v>0</v>
      </c>
      <c r="AQ131" s="141">
        <f>'Table U7'!AQ$29*$BI131</f>
        <v>0</v>
      </c>
      <c r="AR131" s="141">
        <f>'Table U7'!AR$29*$BJ131</f>
        <v>3.1814620593267757</v>
      </c>
      <c r="AS131" s="141">
        <f t="shared" si="928"/>
        <v>3.1814620593267757</v>
      </c>
      <c r="AU131" s="141">
        <f>'Table U7'!AU$29*$BG131</f>
        <v>0</v>
      </c>
      <c r="AV131" s="141">
        <f>'Table U7'!AV$29*$BH131</f>
        <v>0</v>
      </c>
      <c r="AW131" s="141">
        <f>'Table U7'!AW$29*$BI131</f>
        <v>0</v>
      </c>
      <c r="AX131" s="141">
        <f>'Table U7'!AX$29*$BJ131</f>
        <v>0</v>
      </c>
      <c r="AY131" s="141">
        <f t="shared" si="929"/>
        <v>0</v>
      </c>
      <c r="BA131" s="141">
        <f>'Table U7'!BA$29*$BG131</f>
        <v>0</v>
      </c>
      <c r="BB131" s="141">
        <f>'Table U7'!BB$29*$BH131</f>
        <v>0</v>
      </c>
      <c r="BC131" s="141">
        <f>'Table U7'!BC$29*$BI131</f>
        <v>1.1652772316762403</v>
      </c>
      <c r="BD131" s="141">
        <f>'Table U7'!BD$29*$BJ131</f>
        <v>0.92489790937101268</v>
      </c>
      <c r="BE131" s="141">
        <f t="shared" si="930"/>
        <v>2.0901751410472529</v>
      </c>
      <c r="BG131" s="141">
        <v>0</v>
      </c>
      <c r="BH131" s="141">
        <v>0</v>
      </c>
      <c r="BI131" s="141">
        <v>6.8941667098594221</v>
      </c>
      <c r="BJ131" s="141">
        <v>11.229107970219584</v>
      </c>
      <c r="BK131" s="141">
        <f t="shared" si="931"/>
        <v>18.123274680079007</v>
      </c>
      <c r="BS131" s="131"/>
    </row>
    <row r="132" spans="2:71" x14ac:dyDescent="0.4">
      <c r="B132" s="142"/>
      <c r="C132" s="143"/>
      <c r="D132" s="118" t="s">
        <v>204</v>
      </c>
      <c r="E132" s="122">
        <f>SUM(E129:E131)</f>
        <v>0</v>
      </c>
      <c r="F132" s="122">
        <f t="shared" ref="F132" si="932">SUM(F129:F131)</f>
        <v>0</v>
      </c>
      <c r="G132" s="122">
        <f t="shared" ref="G132" si="933">SUM(G129:G131)</f>
        <v>0</v>
      </c>
      <c r="H132" s="122">
        <f t="shared" ref="H132" si="934">SUM(H129:H131)</f>
        <v>0</v>
      </c>
      <c r="I132" s="135">
        <f>SUM(E132:H132)</f>
        <v>0</v>
      </c>
      <c r="J132" s="122"/>
      <c r="K132" s="122">
        <f>SUM(K129:K131)</f>
        <v>39.215971964944558</v>
      </c>
      <c r="L132" s="122">
        <f t="shared" ref="L132" si="935">SUM(L129:L131)</f>
        <v>74.377705679195572</v>
      </c>
      <c r="M132" s="122">
        <f t="shared" ref="M132" si="936">SUM(M129:M131)</f>
        <v>1252.3669165966562</v>
      </c>
      <c r="N132" s="122">
        <f t="shared" ref="N132" si="937">SUM(N129:N131)</f>
        <v>331.7891029303089</v>
      </c>
      <c r="O132" s="135">
        <f>SUM(K132:N132)</f>
        <v>1697.7496971711053</v>
      </c>
      <c r="P132" s="122"/>
      <c r="Q132" s="122">
        <f>SUM(Q129:Q131)</f>
        <v>4.4758598543965107</v>
      </c>
      <c r="R132" s="122">
        <f t="shared" ref="R132" si="938">SUM(R129:R131)</f>
        <v>8.4889949230180051</v>
      </c>
      <c r="S132" s="122">
        <f t="shared" ref="S132" si="939">SUM(S129:S131)</f>
        <v>142.93713821450197</v>
      </c>
      <c r="T132" s="122">
        <f t="shared" ref="T132" si="940">SUM(T129:T131)</f>
        <v>37.849481004286531</v>
      </c>
      <c r="U132" s="135">
        <f>SUM(Q132:T132)</f>
        <v>193.751473996203</v>
      </c>
      <c r="V132" s="118"/>
      <c r="W132" s="122">
        <f>SUM(W129:W131)</f>
        <v>0</v>
      </c>
      <c r="X132" s="122">
        <f t="shared" ref="X132" si="941">SUM(X129:X131)</f>
        <v>0</v>
      </c>
      <c r="Y132" s="122">
        <f t="shared" ref="Y132" si="942">SUM(Y129:Y131)</f>
        <v>0</v>
      </c>
      <c r="Z132" s="122">
        <f t="shared" ref="Z132" si="943">SUM(Z129:Z131)</f>
        <v>247.25545831106447</v>
      </c>
      <c r="AA132" s="135">
        <f>SUM(W132:Z132)</f>
        <v>247.25545831106447</v>
      </c>
      <c r="AB132" s="118"/>
      <c r="AC132" s="122">
        <f>SUM(AC129:AC131)</f>
        <v>0</v>
      </c>
      <c r="AD132" s="122">
        <f t="shared" ref="AD132" si="944">SUM(AD129:AD131)</f>
        <v>0</v>
      </c>
      <c r="AE132" s="122">
        <f t="shared" ref="AE132" si="945">SUM(AE129:AE131)</f>
        <v>0</v>
      </c>
      <c r="AF132" s="122">
        <f t="shared" ref="AF132" si="946">SUM(AF129:AF131)</f>
        <v>0</v>
      </c>
      <c r="AG132" s="135">
        <f>SUM(AC132:AF132)</f>
        <v>0</v>
      </c>
      <c r="AH132" s="118"/>
      <c r="AI132" s="122">
        <f>SUM(AI129:AI131)</f>
        <v>0</v>
      </c>
      <c r="AJ132" s="122">
        <f t="shared" ref="AJ132" si="947">SUM(AJ129:AJ131)</f>
        <v>0</v>
      </c>
      <c r="AK132" s="122">
        <f t="shared" ref="AK132" si="948">SUM(AK129:AK131)</f>
        <v>0</v>
      </c>
      <c r="AL132" s="122">
        <f t="shared" ref="AL132" si="949">SUM(AL129:AL131)</f>
        <v>0</v>
      </c>
      <c r="AM132" s="135">
        <f>SUM(AI132:AL132)</f>
        <v>0</v>
      </c>
      <c r="AN132" s="118"/>
      <c r="AO132" s="122">
        <f>SUM(AO129:AO131)</f>
        <v>0</v>
      </c>
      <c r="AP132" s="122">
        <f t="shared" ref="AP132" si="950">SUM(AP129:AP131)</f>
        <v>0</v>
      </c>
      <c r="AQ132" s="122">
        <f t="shared" ref="AQ132" si="951">SUM(AQ129:AQ131)</f>
        <v>0</v>
      </c>
      <c r="AR132" s="122">
        <f t="shared" ref="AR132" si="952">SUM(AR129:AR131)</f>
        <v>258.63729867396063</v>
      </c>
      <c r="AS132" s="135">
        <f>SUM(AO132:AR132)</f>
        <v>258.63729867396063</v>
      </c>
      <c r="AT132" s="118"/>
      <c r="AU132" s="122">
        <f>SUM(AU129:AU131)</f>
        <v>0</v>
      </c>
      <c r="AV132" s="122">
        <f t="shared" ref="AV132" si="953">SUM(AV129:AV131)</f>
        <v>0</v>
      </c>
      <c r="AW132" s="122">
        <f t="shared" ref="AW132" si="954">SUM(AW129:AW131)</f>
        <v>0</v>
      </c>
      <c r="AX132" s="122">
        <f t="shared" ref="AX132" si="955">SUM(AX129:AX131)</f>
        <v>0</v>
      </c>
      <c r="AY132" s="135">
        <f>SUM(AU132:AX132)</f>
        <v>0</v>
      </c>
      <c r="AZ132" s="118"/>
      <c r="BA132" s="122">
        <f>SUM(BA129:BA131)</f>
        <v>8.8870796029829915</v>
      </c>
      <c r="BB132" s="122">
        <f t="shared" ref="BB132" si="956">SUM(BB129:BB131)</f>
        <v>16.855392278664528</v>
      </c>
      <c r="BC132" s="122">
        <f t="shared" ref="BC132" si="957">SUM(BC129:BC131)</f>
        <v>283.80998665252844</v>
      </c>
      <c r="BD132" s="122">
        <f t="shared" ref="BD132" si="958">SUM(BD129:BD131)</f>
        <v>75.189674548415638</v>
      </c>
      <c r="BE132" s="135">
        <f>SUM(BA132:BD132)</f>
        <v>384.74213308259164</v>
      </c>
      <c r="BF132" s="118"/>
      <c r="BG132" s="122">
        <f>SUM(BG129:BG131)</f>
        <v>52.578911422324047</v>
      </c>
      <c r="BH132" s="122">
        <f t="shared" ref="BH132" si="959">SUM(BH129:BH131)</f>
        <v>99.722092880878108</v>
      </c>
      <c r="BI132" s="122">
        <f t="shared" ref="BI132" si="960">SUM(BI129:BI131)</f>
        <v>1679.1140414636868</v>
      </c>
      <c r="BJ132" s="122">
        <f t="shared" ref="BJ132" si="961">SUM(BJ129:BJ131)</f>
        <v>950.7210154680364</v>
      </c>
      <c r="BK132" s="122">
        <f t="shared" ref="BK132" si="962">SUM(BK129:BK131)</f>
        <v>2782.1360612349249</v>
      </c>
      <c r="BL132" s="136">
        <f>BK132-SUM(I132,O132,U132,AA132,AG132,AM132,AS132,AY132,BE132)</f>
        <v>0</v>
      </c>
      <c r="BM132" s="118"/>
      <c r="BN132" s="118"/>
      <c r="BO132" s="118"/>
      <c r="BP132" s="118"/>
      <c r="BQ132" s="118"/>
      <c r="BS132" s="131"/>
    </row>
    <row r="133" spans="2:71" x14ac:dyDescent="0.4">
      <c r="B133" s="317" t="s">
        <v>205</v>
      </c>
      <c r="C133" s="137">
        <v>13</v>
      </c>
      <c r="D133" s="138" t="s">
        <v>76</v>
      </c>
      <c r="E133" s="125">
        <f>'Table U7'!E$31*$BG133</f>
        <v>0</v>
      </c>
      <c r="F133" s="125">
        <f>'Table U7'!F$31*$BH133</f>
        <v>0</v>
      </c>
      <c r="G133" s="125">
        <f>'Table U7'!G$31*$BI133</f>
        <v>0</v>
      </c>
      <c r="H133" s="125">
        <f>'Table U7'!H$31*$BJ133</f>
        <v>0</v>
      </c>
      <c r="I133" s="125">
        <f t="shared" ref="I133:I135" si="963">SUM(E133:H133)</f>
        <v>0</v>
      </c>
      <c r="J133" s="126"/>
      <c r="K133" s="125">
        <f>'Table U7'!K$31*$BG133</f>
        <v>14.444154495488091</v>
      </c>
      <c r="L133" s="125">
        <f>'Table U7'!L$31*$BH133</f>
        <v>10.933595529141398</v>
      </c>
      <c r="M133" s="125">
        <f>'Table U7'!M$31*$BI133</f>
        <v>69.583228387549283</v>
      </c>
      <c r="N133" s="125">
        <f>'Table U7'!N$31*$BJ133</f>
        <v>31.94571068524019</v>
      </c>
      <c r="O133" s="125">
        <f t="shared" ref="O133:O135" si="964">SUM(K133:N133)</f>
        <v>126.90668909741896</v>
      </c>
      <c r="P133" s="126"/>
      <c r="Q133" s="125">
        <f>'Table U7'!Q$31*$BG133</f>
        <v>4.0587003507923276</v>
      </c>
      <c r="R133" s="125">
        <f>'Table U7'!R$31*$BH133</f>
        <v>3.0722593020871791</v>
      </c>
      <c r="S133" s="125">
        <f>'Table U7'!S$31*$BI133</f>
        <v>19.55237141461118</v>
      </c>
      <c r="T133" s="125">
        <f>'Table U7'!T$31*$BJ133</f>
        <v>8.9765079157105205</v>
      </c>
      <c r="U133" s="125">
        <f t="shared" ref="U133:U135" si="965">SUM(Q133:T133)</f>
        <v>35.659838983201212</v>
      </c>
      <c r="W133" s="125">
        <f>'Table U7'!W$31*$BG133</f>
        <v>0</v>
      </c>
      <c r="X133" s="125">
        <f>'Table U7'!X$31*$BH133</f>
        <v>0</v>
      </c>
      <c r="Y133" s="125">
        <f>'Table U7'!Y$31*$BI133</f>
        <v>0</v>
      </c>
      <c r="Z133" s="125">
        <f>'Table U7'!Z$31*$BJ133</f>
        <v>75.182649983163046</v>
      </c>
      <c r="AA133" s="125">
        <f t="shared" ref="AA133:AA135" si="966">SUM(W133:Z133)</f>
        <v>75.182649983163046</v>
      </c>
      <c r="AC133" s="125">
        <f>'Table U7'!AC$31*$BG133</f>
        <v>0</v>
      </c>
      <c r="AD133" s="125">
        <f>'Table U7'!AD$31*$BH133</f>
        <v>0</v>
      </c>
      <c r="AE133" s="125">
        <f>'Table U7'!AE$31*$BI133</f>
        <v>0</v>
      </c>
      <c r="AF133" s="125">
        <f>'Table U7'!AF$31*$BJ133</f>
        <v>0</v>
      </c>
      <c r="AG133" s="125">
        <f t="shared" ref="AG133:AG135" si="967">SUM(AC133:AF133)</f>
        <v>0</v>
      </c>
      <c r="AI133" s="125">
        <f>'Table U7'!AI$31*$BG133</f>
        <v>0</v>
      </c>
      <c r="AJ133" s="125">
        <f>'Table U7'!AJ$31*$BH133</f>
        <v>0</v>
      </c>
      <c r="AK133" s="125">
        <f>'Table U7'!AK$31*$BI133</f>
        <v>0</v>
      </c>
      <c r="AL133" s="125">
        <f>'Table U7'!AL$31*$BJ133</f>
        <v>0</v>
      </c>
      <c r="AM133" s="125">
        <f t="shared" ref="AM133:AM135" si="968">SUM(AI133:AL133)</f>
        <v>0</v>
      </c>
      <c r="AO133" s="125">
        <f>'Table U7'!AO$31*$BG133</f>
        <v>0</v>
      </c>
      <c r="AP133" s="125">
        <f>'Table U7'!AP$31*$BH133</f>
        <v>0</v>
      </c>
      <c r="AQ133" s="125">
        <f>'Table U7'!AQ$31*$BI133</f>
        <v>0</v>
      </c>
      <c r="AR133" s="125">
        <f>'Table U7'!AR$31*$BJ133</f>
        <v>0</v>
      </c>
      <c r="AS133" s="125">
        <f t="shared" ref="AS133:AS135" si="969">SUM(AO133:AR133)</f>
        <v>0</v>
      </c>
      <c r="AU133" s="125">
        <f>'Table U7'!AU$31*$BG133</f>
        <v>15.949233764585973</v>
      </c>
      <c r="AV133" s="125">
        <f>'Table U7'!AV$31*$BH133</f>
        <v>12.072874949944627</v>
      </c>
      <c r="AW133" s="125">
        <f>'Table U7'!AW$31*$BI133</f>
        <v>76.83379293639274</v>
      </c>
      <c r="AX133" s="125">
        <f>'Table U7'!AX$31*$BJ133</f>
        <v>35.274450135096721</v>
      </c>
      <c r="AY133" s="125">
        <f t="shared" ref="AY133:AY135" si="970">SUM(AU133:AX133)</f>
        <v>140.13035178602007</v>
      </c>
      <c r="BA133" s="125">
        <f>'Table U7'!BA$31*$BG133</f>
        <v>0</v>
      </c>
      <c r="BB133" s="125">
        <f>'Table U7'!BB$31*$BH133</f>
        <v>0</v>
      </c>
      <c r="BC133" s="125">
        <f>'Table U7'!BC$31*$BI133</f>
        <v>0</v>
      </c>
      <c r="BD133" s="125">
        <f>'Table U7'!BD$31*$BJ133</f>
        <v>0</v>
      </c>
      <c r="BE133" s="125">
        <f t="shared" ref="BE133:BE135" si="971">SUM(BA133:BD133)</f>
        <v>0</v>
      </c>
      <c r="BG133" s="125">
        <v>34.45208861086639</v>
      </c>
      <c r="BH133" s="125">
        <v>26.078729781173205</v>
      </c>
      <c r="BI133" s="125">
        <v>165.96939273855321</v>
      </c>
      <c r="BJ133" s="125">
        <v>151.37931871921049</v>
      </c>
      <c r="BK133" s="125">
        <f t="shared" ref="BK133:BK135" si="972">SUM(BG133:BJ133)</f>
        <v>377.87952984980325</v>
      </c>
      <c r="BS133" s="131"/>
    </row>
    <row r="134" spans="2:71" x14ac:dyDescent="0.4">
      <c r="B134" s="318"/>
      <c r="C134" s="144">
        <v>14</v>
      </c>
      <c r="D134" s="107" t="s">
        <v>77</v>
      </c>
      <c r="E134" s="154">
        <f>'Table U7'!E$32*$BG134</f>
        <v>0</v>
      </c>
      <c r="F134" s="154">
        <f>'Table U7'!F$32*$BH134</f>
        <v>0</v>
      </c>
      <c r="G134" s="154">
        <f>'Table U7'!G$32*$BI134</f>
        <v>0</v>
      </c>
      <c r="H134" s="154">
        <f>'Table U7'!H$32*$BJ134</f>
        <v>0</v>
      </c>
      <c r="I134" s="154">
        <f t="shared" si="963"/>
        <v>0</v>
      </c>
      <c r="J134" s="126"/>
      <c r="K134" s="154">
        <f>'Table U7'!K$32*$BG134</f>
        <v>4.1492421014524998</v>
      </c>
      <c r="L134" s="154">
        <f>'Table U7'!L$32*$BH134</f>
        <v>8.353408260449422</v>
      </c>
      <c r="M134" s="154">
        <f>'Table U7'!M$32*$BI134</f>
        <v>33.039339976918519</v>
      </c>
      <c r="N134" s="154">
        <f>'Table U7'!N$32*$BJ134</f>
        <v>13.971195476604843</v>
      </c>
      <c r="O134" s="154">
        <f t="shared" si="964"/>
        <v>59.513185815425281</v>
      </c>
      <c r="P134" s="126"/>
      <c r="Q134" s="154">
        <f>'Table U7'!Q$32*$BG134</f>
        <v>0.21271179080900532</v>
      </c>
      <c r="R134" s="154">
        <f>'Table U7'!R$32*$BH134</f>
        <v>2.3472458043555382</v>
      </c>
      <c r="S134" s="154">
        <f>'Table U7'!S$32*$BI134</f>
        <v>9.2838096405126276</v>
      </c>
      <c r="T134" s="154">
        <f>'Table U7'!T$32*$BJ134</f>
        <v>3.9258023721358768</v>
      </c>
      <c r="U134" s="154">
        <f t="shared" si="965"/>
        <v>15.769569607813049</v>
      </c>
      <c r="W134" s="154">
        <f>'Table U7'!W$32*$BG134</f>
        <v>0</v>
      </c>
      <c r="X134" s="154">
        <f>'Table U7'!X$32*$BH134</f>
        <v>0</v>
      </c>
      <c r="Y134" s="154">
        <f>'Table U7'!Y$32*$BI134</f>
        <v>0</v>
      </c>
      <c r="Z134" s="154">
        <f>'Table U7'!Z$32*$BJ134</f>
        <v>32.880517504005404</v>
      </c>
      <c r="AA134" s="154">
        <f t="shared" si="966"/>
        <v>32.880517504005404</v>
      </c>
      <c r="AC134" s="154">
        <f>'Table U7'!AC$32*$BG134</f>
        <v>0</v>
      </c>
      <c r="AD134" s="154">
        <f>'Table U7'!AD$32*$BH134</f>
        <v>0</v>
      </c>
      <c r="AE134" s="154">
        <f>'Table U7'!AE$32*$BI134</f>
        <v>0</v>
      </c>
      <c r="AF134" s="154">
        <f>'Table U7'!AF$32*$BJ134</f>
        <v>0</v>
      </c>
      <c r="AG134" s="154">
        <f t="shared" si="967"/>
        <v>0</v>
      </c>
      <c r="AI134" s="154">
        <f>'Table U7'!AI$32*$BG134</f>
        <v>0</v>
      </c>
      <c r="AJ134" s="154">
        <f>'Table U7'!AJ$32*$BH134</f>
        <v>0</v>
      </c>
      <c r="AK134" s="154">
        <f>'Table U7'!AK$32*$BI134</f>
        <v>0</v>
      </c>
      <c r="AL134" s="154">
        <f>'Table U7'!AL$32*$BJ134</f>
        <v>0</v>
      </c>
      <c r="AM134" s="154">
        <f t="shared" si="968"/>
        <v>0</v>
      </c>
      <c r="AO134" s="154">
        <f>'Table U7'!AO$32*$BG134</f>
        <v>0</v>
      </c>
      <c r="AP134" s="154">
        <f>'Table U7'!AP$32*$BH134</f>
        <v>0</v>
      </c>
      <c r="AQ134" s="154">
        <f>'Table U7'!AQ$32*$BI134</f>
        <v>0</v>
      </c>
      <c r="AR134" s="154">
        <f>'Table U7'!AR$32*$BJ134</f>
        <v>0</v>
      </c>
      <c r="AS134" s="154">
        <f t="shared" si="969"/>
        <v>0</v>
      </c>
      <c r="AU134" s="154">
        <f>'Table U7'!AU$32*$BG134</f>
        <v>4.5815926603803359</v>
      </c>
      <c r="AV134" s="154">
        <f>'Table U7'!AV$32*$BH134</f>
        <v>9.2238324589056706</v>
      </c>
      <c r="AW134" s="154">
        <f>'Table U7'!AW$32*$BI134</f>
        <v>36.482035475604178</v>
      </c>
      <c r="AX134" s="154">
        <f>'Table U7'!AX$32*$BJ134</f>
        <v>15.426992469285892</v>
      </c>
      <c r="AY134" s="154">
        <f t="shared" si="970"/>
        <v>65.71445306417607</v>
      </c>
      <c r="BA134" s="154">
        <f>'Table U7'!BA$32*$BG134</f>
        <v>0</v>
      </c>
      <c r="BB134" s="154">
        <f>'Table U7'!BB$32*$BH134</f>
        <v>0</v>
      </c>
      <c r="BC134" s="154">
        <f>'Table U7'!BC$32*$BI134</f>
        <v>0</v>
      </c>
      <c r="BD134" s="154">
        <f>'Table U7'!BD$32*$BJ134</f>
        <v>0</v>
      </c>
      <c r="BE134" s="154">
        <f t="shared" si="971"/>
        <v>0</v>
      </c>
      <c r="BG134" s="126">
        <v>9.8967410374786713</v>
      </c>
      <c r="BH134" s="126">
        <v>19.924486523710634</v>
      </c>
      <c r="BI134" s="126">
        <v>78.805185093035334</v>
      </c>
      <c r="BJ134" s="126">
        <v>66.204507822032028</v>
      </c>
      <c r="BK134" s="126">
        <f t="shared" si="972"/>
        <v>174.83092047625667</v>
      </c>
      <c r="BS134" s="131"/>
    </row>
    <row r="135" spans="2:71" x14ac:dyDescent="0.4">
      <c r="B135" s="318"/>
      <c r="C135" s="139">
        <v>15</v>
      </c>
      <c r="D135" s="140" t="s">
        <v>78</v>
      </c>
      <c r="E135" s="141">
        <f>'Table U7'!E$33*$BG135</f>
        <v>0</v>
      </c>
      <c r="F135" s="141">
        <f>'Table U7'!F$33*$BH135</f>
        <v>0</v>
      </c>
      <c r="G135" s="141">
        <f>'Table U7'!G$33*$BI135</f>
        <v>0</v>
      </c>
      <c r="H135" s="141">
        <f>'Table U7'!H$33*$BJ135</f>
        <v>0</v>
      </c>
      <c r="I135" s="141">
        <f t="shared" si="963"/>
        <v>0</v>
      </c>
      <c r="J135" s="126"/>
      <c r="K135" s="141">
        <f>'Table U7'!K$33*$BG135</f>
        <v>0</v>
      </c>
      <c r="L135" s="141">
        <f>'Table U7'!L$33*$BH135</f>
        <v>0</v>
      </c>
      <c r="M135" s="141">
        <f>'Table U7'!M$33*$BI135</f>
        <v>4.0538276837741343</v>
      </c>
      <c r="N135" s="141">
        <f>'Table U7'!N$33*$BJ135</f>
        <v>3.4086127016702101</v>
      </c>
      <c r="O135" s="141">
        <f t="shared" si="964"/>
        <v>7.462440385444344</v>
      </c>
      <c r="P135" s="126"/>
      <c r="Q135" s="141">
        <f>'Table U7'!Q$33*$BG135</f>
        <v>0</v>
      </c>
      <c r="R135" s="141">
        <f>'Table U7'!R$33*$BH135</f>
        <v>0</v>
      </c>
      <c r="S135" s="141">
        <f>'Table U7'!S$33*$BI135</f>
        <v>1.1390955315055111</v>
      </c>
      <c r="T135" s="141">
        <f>'Table U7'!T$33*$BJ135</f>
        <v>0.95779490397347566</v>
      </c>
      <c r="U135" s="141">
        <f t="shared" si="965"/>
        <v>2.0968904354789868</v>
      </c>
      <c r="W135" s="141">
        <f>'Table U7'!W$33*$BG135</f>
        <v>0</v>
      </c>
      <c r="X135" s="141">
        <f>'Table U7'!X$33*$BH135</f>
        <v>0</v>
      </c>
      <c r="Y135" s="141">
        <f>'Table U7'!Y$33*$BI135</f>
        <v>0</v>
      </c>
      <c r="Z135" s="141">
        <f>'Table U7'!Z$33*$BJ135</f>
        <v>8.0220013948926923</v>
      </c>
      <c r="AA135" s="141">
        <f t="shared" si="966"/>
        <v>8.0220013948926923</v>
      </c>
      <c r="AC135" s="141">
        <f>'Table U7'!AC$33*$BG135</f>
        <v>0</v>
      </c>
      <c r="AD135" s="141">
        <f>'Table U7'!AD$33*$BH135</f>
        <v>0</v>
      </c>
      <c r="AE135" s="141">
        <f>'Table U7'!AE$33*$BI135</f>
        <v>0</v>
      </c>
      <c r="AF135" s="141">
        <f>'Table U7'!AF$33*$BJ135</f>
        <v>0</v>
      </c>
      <c r="AG135" s="141">
        <f t="shared" si="967"/>
        <v>0</v>
      </c>
      <c r="AI135" s="141">
        <f>'Table U7'!AI$33*$BG135</f>
        <v>0</v>
      </c>
      <c r="AJ135" s="141">
        <f>'Table U7'!AJ$33*$BH135</f>
        <v>0</v>
      </c>
      <c r="AK135" s="141">
        <f>'Table U7'!AK$33*$BI135</f>
        <v>0</v>
      </c>
      <c r="AL135" s="141">
        <f>'Table U7'!AL$33*$BJ135</f>
        <v>0</v>
      </c>
      <c r="AM135" s="141">
        <f t="shared" si="968"/>
        <v>0</v>
      </c>
      <c r="AO135" s="141">
        <f>'Table U7'!AO$33*$BG135</f>
        <v>0</v>
      </c>
      <c r="AP135" s="141">
        <f>'Table U7'!AP$33*$BH135</f>
        <v>0</v>
      </c>
      <c r="AQ135" s="141">
        <f>'Table U7'!AQ$33*$BI135</f>
        <v>0</v>
      </c>
      <c r="AR135" s="141">
        <f>'Table U7'!AR$33*$BJ135</f>
        <v>0</v>
      </c>
      <c r="AS135" s="141">
        <f t="shared" si="969"/>
        <v>0</v>
      </c>
      <c r="AU135" s="141">
        <f>'Table U7'!AU$33*$BG135</f>
        <v>0</v>
      </c>
      <c r="AV135" s="141">
        <f>'Table U7'!AV$33*$BH135</f>
        <v>0</v>
      </c>
      <c r="AW135" s="141">
        <f>'Table U7'!AW$33*$BI135</f>
        <v>4.4762360711428393</v>
      </c>
      <c r="AX135" s="141">
        <f>'Table U7'!AX$33*$BJ135</f>
        <v>3.7637897606853361</v>
      </c>
      <c r="AY135" s="141">
        <f t="shared" si="970"/>
        <v>8.2400258318281754</v>
      </c>
      <c r="BA135" s="141">
        <f>'Table U7'!BA$33*$BG135</f>
        <v>0</v>
      </c>
      <c r="BB135" s="141">
        <f>'Table U7'!BB$33*$BH135</f>
        <v>0</v>
      </c>
      <c r="BC135" s="141">
        <f>'Table U7'!BC$33*$BI135</f>
        <v>0</v>
      </c>
      <c r="BD135" s="141">
        <f>'Table U7'!BD$33*$BJ135</f>
        <v>0</v>
      </c>
      <c r="BE135" s="141">
        <f t="shared" si="971"/>
        <v>0</v>
      </c>
      <c r="BG135" s="141">
        <v>0</v>
      </c>
      <c r="BH135" s="141">
        <v>0</v>
      </c>
      <c r="BI135" s="141">
        <v>9.6691592864224845</v>
      </c>
      <c r="BJ135" s="141">
        <v>16.152198761221715</v>
      </c>
      <c r="BK135" s="141">
        <f t="shared" si="972"/>
        <v>25.8213580476442</v>
      </c>
      <c r="BS135" s="131"/>
    </row>
    <row r="136" spans="2:71" x14ac:dyDescent="0.4">
      <c r="B136" s="142"/>
      <c r="C136" s="143"/>
      <c r="D136" s="118" t="s">
        <v>206</v>
      </c>
      <c r="E136" s="122">
        <f>SUM(E133:E135)</f>
        <v>0</v>
      </c>
      <c r="F136" s="122">
        <f t="shared" ref="F136" si="973">SUM(F133:F135)</f>
        <v>0</v>
      </c>
      <c r="G136" s="122">
        <f t="shared" ref="G136" si="974">SUM(G133:G135)</f>
        <v>0</v>
      </c>
      <c r="H136" s="122">
        <f t="shared" ref="H136" si="975">SUM(H133:H135)</f>
        <v>0</v>
      </c>
      <c r="I136" s="135">
        <f>SUM(E136:H136)</f>
        <v>0</v>
      </c>
      <c r="J136" s="122"/>
      <c r="K136" s="122">
        <f>SUM(K133:K135)</f>
        <v>18.59339659694059</v>
      </c>
      <c r="L136" s="122">
        <f t="shared" ref="L136" si="976">SUM(L133:L135)</f>
        <v>19.28700378959082</v>
      </c>
      <c r="M136" s="122">
        <f t="shared" ref="M136" si="977">SUM(M133:M135)</f>
        <v>106.67639604824194</v>
      </c>
      <c r="N136" s="122">
        <f t="shared" ref="N136" si="978">SUM(N133:N135)</f>
        <v>49.325518863515242</v>
      </c>
      <c r="O136" s="135">
        <f>SUM(K136:N136)</f>
        <v>193.88231529828857</v>
      </c>
      <c r="P136" s="122"/>
      <c r="Q136" s="122">
        <f>SUM(Q133:Q135)</f>
        <v>4.2714121416013331</v>
      </c>
      <c r="R136" s="122">
        <f t="shared" ref="R136" si="979">SUM(R133:R135)</f>
        <v>5.4195051064427169</v>
      </c>
      <c r="S136" s="122">
        <f t="shared" ref="S136" si="980">SUM(S133:S135)</f>
        <v>29.97527658662932</v>
      </c>
      <c r="T136" s="122">
        <f t="shared" ref="T136" si="981">SUM(T133:T135)</f>
        <v>13.860105191819873</v>
      </c>
      <c r="U136" s="135">
        <f>SUM(Q136:T136)</f>
        <v>53.526299026493248</v>
      </c>
      <c r="V136" s="118"/>
      <c r="W136" s="122">
        <f>SUM(W133:W135)</f>
        <v>0</v>
      </c>
      <c r="X136" s="122">
        <f t="shared" ref="X136" si="982">SUM(X133:X135)</f>
        <v>0</v>
      </c>
      <c r="Y136" s="122">
        <f t="shared" ref="Y136" si="983">SUM(Y133:Y135)</f>
        <v>0</v>
      </c>
      <c r="Z136" s="122">
        <f t="shared" ref="Z136" si="984">SUM(Z133:Z135)</f>
        <v>116.08516888206114</v>
      </c>
      <c r="AA136" s="135">
        <f>SUM(W136:Z136)</f>
        <v>116.08516888206114</v>
      </c>
      <c r="AB136" s="118"/>
      <c r="AC136" s="122">
        <f>SUM(AC133:AC135)</f>
        <v>0</v>
      </c>
      <c r="AD136" s="122">
        <f t="shared" ref="AD136" si="985">SUM(AD133:AD135)</f>
        <v>0</v>
      </c>
      <c r="AE136" s="122">
        <f t="shared" ref="AE136" si="986">SUM(AE133:AE135)</f>
        <v>0</v>
      </c>
      <c r="AF136" s="122">
        <f t="shared" ref="AF136" si="987">SUM(AF133:AF135)</f>
        <v>0</v>
      </c>
      <c r="AG136" s="135">
        <f>SUM(AC136:AF136)</f>
        <v>0</v>
      </c>
      <c r="AH136" s="118"/>
      <c r="AI136" s="122">
        <f>SUM(AI133:AI135)</f>
        <v>0</v>
      </c>
      <c r="AJ136" s="122">
        <f t="shared" ref="AJ136" si="988">SUM(AJ133:AJ135)</f>
        <v>0</v>
      </c>
      <c r="AK136" s="122">
        <f t="shared" ref="AK136" si="989">SUM(AK133:AK135)</f>
        <v>0</v>
      </c>
      <c r="AL136" s="122">
        <f t="shared" ref="AL136" si="990">SUM(AL133:AL135)</f>
        <v>0</v>
      </c>
      <c r="AM136" s="135">
        <f>SUM(AI136:AL136)</f>
        <v>0</v>
      </c>
      <c r="AN136" s="118"/>
      <c r="AO136" s="122">
        <f>SUM(AO133:AO135)</f>
        <v>0</v>
      </c>
      <c r="AP136" s="122">
        <f t="shared" ref="AP136" si="991">SUM(AP133:AP135)</f>
        <v>0</v>
      </c>
      <c r="AQ136" s="122">
        <f t="shared" ref="AQ136" si="992">SUM(AQ133:AQ135)</f>
        <v>0</v>
      </c>
      <c r="AR136" s="122">
        <f t="shared" ref="AR136" si="993">SUM(AR133:AR135)</f>
        <v>0</v>
      </c>
      <c r="AS136" s="135">
        <f>SUM(AO136:AR136)</f>
        <v>0</v>
      </c>
      <c r="AT136" s="118"/>
      <c r="AU136" s="122">
        <f>SUM(AU133:AU135)</f>
        <v>20.530826424966307</v>
      </c>
      <c r="AV136" s="122">
        <f t="shared" ref="AV136" si="994">SUM(AV133:AV135)</f>
        <v>21.296707408850295</v>
      </c>
      <c r="AW136" s="122">
        <f t="shared" ref="AW136" si="995">SUM(AW133:AW135)</f>
        <v>117.79206448313975</v>
      </c>
      <c r="AX136" s="122">
        <f t="shared" ref="AX136" si="996">SUM(AX133:AX135)</f>
        <v>54.465232365067948</v>
      </c>
      <c r="AY136" s="135">
        <f>SUM(AU136:AX136)</f>
        <v>214.08483068202429</v>
      </c>
      <c r="AZ136" s="118"/>
      <c r="BA136" s="122">
        <f>SUM(BA133:BA135)</f>
        <v>0</v>
      </c>
      <c r="BB136" s="122">
        <f t="shared" ref="BB136" si="997">SUM(BB133:BB135)</f>
        <v>0</v>
      </c>
      <c r="BC136" s="122">
        <f t="shared" ref="BC136" si="998">SUM(BC133:BC135)</f>
        <v>0</v>
      </c>
      <c r="BD136" s="122">
        <f t="shared" ref="BD136" si="999">SUM(BD133:BD135)</f>
        <v>0</v>
      </c>
      <c r="BE136" s="135">
        <f>SUM(BA136:BD136)</f>
        <v>0</v>
      </c>
      <c r="BF136" s="118"/>
      <c r="BG136" s="122">
        <f>SUM(BG133:BG135)</f>
        <v>44.34882964834506</v>
      </c>
      <c r="BH136" s="122">
        <f t="shared" ref="BH136" si="1000">SUM(BH133:BH135)</f>
        <v>46.003216304883836</v>
      </c>
      <c r="BI136" s="122">
        <f t="shared" ref="BI136" si="1001">SUM(BI133:BI135)</f>
        <v>254.44373711801103</v>
      </c>
      <c r="BJ136" s="122">
        <f t="shared" ref="BJ136" si="1002">SUM(BJ133:BJ135)</f>
        <v>233.73602530246421</v>
      </c>
      <c r="BK136" s="122">
        <f t="shared" ref="BK136" si="1003">SUM(BK133:BK135)</f>
        <v>578.53180837370417</v>
      </c>
      <c r="BL136" s="136">
        <f>BK136-SUM(I136,O136,U136,AA136,AG136,AM136,AS136,AY136,BE136)</f>
        <v>0.95319448483689939</v>
      </c>
      <c r="BM136" s="118"/>
      <c r="BN136" s="118"/>
      <c r="BO136" s="118"/>
      <c r="BP136" s="118"/>
      <c r="BQ136" s="118"/>
      <c r="BS136" s="131"/>
    </row>
    <row r="137" spans="2:71" x14ac:dyDescent="0.4">
      <c r="B137" s="317" t="s">
        <v>207</v>
      </c>
      <c r="C137" s="137">
        <v>17</v>
      </c>
      <c r="D137" s="138" t="s">
        <v>80</v>
      </c>
      <c r="E137" s="125">
        <f>'Table U7'!E$35*$BG137</f>
        <v>0</v>
      </c>
      <c r="F137" s="125">
        <f>'Table U7'!F$35*$BH137</f>
        <v>0</v>
      </c>
      <c r="G137" s="125">
        <f>'Table U7'!G$35*$BI137</f>
        <v>0</v>
      </c>
      <c r="H137" s="125">
        <f>'Table U7'!H$35*$BJ137</f>
        <v>0</v>
      </c>
      <c r="I137" s="125">
        <f t="shared" ref="I137:I138" si="1004">SUM(E137:H137)</f>
        <v>0</v>
      </c>
      <c r="J137" s="126"/>
      <c r="K137" s="125">
        <f>'Table U7'!K$35*$BG137</f>
        <v>19.791399696821152</v>
      </c>
      <c r="L137" s="125">
        <f>'Table U7'!L$35*$BH137</f>
        <v>9.1139472912012192</v>
      </c>
      <c r="M137" s="125">
        <f>'Table U7'!M$35*$BI137</f>
        <v>103.41837083368019</v>
      </c>
      <c r="N137" s="125">
        <f>'Table U7'!N$35*$BJ137</f>
        <v>112.45883539941629</v>
      </c>
      <c r="O137" s="125">
        <f t="shared" ref="O137:O138" si="1005">SUM(K137:N137)</f>
        <v>244.78255322111886</v>
      </c>
      <c r="P137" s="126"/>
      <c r="Q137" s="125">
        <f>'Table U7'!Q$35*$BG137</f>
        <v>31.428402952033597</v>
      </c>
      <c r="R137" s="125">
        <f>'Table U7'!R$35*$BH137</f>
        <v>14.472791835813096</v>
      </c>
      <c r="S137" s="125">
        <f>'Table U7'!S$35*$BI137</f>
        <v>164.22659746120885</v>
      </c>
      <c r="T137" s="125">
        <f>'Table U7'!T$35*$BJ137</f>
        <v>178.58269999048946</v>
      </c>
      <c r="U137" s="125">
        <f t="shared" ref="U137:U138" si="1006">SUM(Q137:T137)</f>
        <v>388.71049223954503</v>
      </c>
      <c r="W137" s="125">
        <f>'Table U7'!W$35*$BG137</f>
        <v>0</v>
      </c>
      <c r="X137" s="125">
        <f>'Table U7'!X$35*$BH137</f>
        <v>0</v>
      </c>
      <c r="Y137" s="125">
        <f>'Table U7'!Y$35*$BI137</f>
        <v>0</v>
      </c>
      <c r="Z137" s="125">
        <f>'Table U7'!Z$35*$BJ137</f>
        <v>101.92894049639486</v>
      </c>
      <c r="AA137" s="125">
        <f t="shared" ref="AA137:AA138" si="1007">SUM(W137:Z137)</f>
        <v>101.92894049639486</v>
      </c>
      <c r="AC137" s="125">
        <f>'Table U7'!AC$35*$BG137</f>
        <v>0</v>
      </c>
      <c r="AD137" s="125">
        <f>'Table U7'!AD$35*$BH137</f>
        <v>0</v>
      </c>
      <c r="AE137" s="125">
        <f>'Table U7'!AE$35*$BI137</f>
        <v>0</v>
      </c>
      <c r="AF137" s="125">
        <f>'Table U7'!AF$35*$BJ137</f>
        <v>120.71857188834561</v>
      </c>
      <c r="AG137" s="125">
        <f t="shared" ref="AG137:AG138" si="1008">SUM(AC137:AF137)</f>
        <v>120.71857188834561</v>
      </c>
      <c r="AI137" s="125">
        <f>'Table U7'!AI$35*$BG137</f>
        <v>0</v>
      </c>
      <c r="AJ137" s="125">
        <f>'Table U7'!AJ$35*$BH137</f>
        <v>0</v>
      </c>
      <c r="AK137" s="125">
        <f>'Table U7'!AK$35*$BI137</f>
        <v>0</v>
      </c>
      <c r="AL137" s="125">
        <f>'Table U7'!AL$35*$BJ137</f>
        <v>0</v>
      </c>
      <c r="AM137" s="125">
        <f t="shared" ref="AM137:AM138" si="1009">SUM(AI137:AL137)</f>
        <v>0</v>
      </c>
      <c r="AO137" s="125">
        <f>'Table U7'!AO$35*$BG137</f>
        <v>0</v>
      </c>
      <c r="AP137" s="125">
        <f>'Table U7'!AP$35*$BH137</f>
        <v>0</v>
      </c>
      <c r="AQ137" s="125">
        <f>'Table U7'!AQ$35*$BI137</f>
        <v>0</v>
      </c>
      <c r="AR137" s="125">
        <f>'Table U7'!AR$35*$BJ137</f>
        <v>0</v>
      </c>
      <c r="AS137" s="125">
        <f t="shared" ref="AS137:AS138" si="1010">SUM(AO137:AR137)</f>
        <v>0</v>
      </c>
      <c r="AU137" s="125">
        <f>'Table U7'!AU$35*$BG137</f>
        <v>5.2239102204055863</v>
      </c>
      <c r="AV137" s="125">
        <f>'Table U7'!AV$35*$BH137</f>
        <v>2.4056126970337992</v>
      </c>
      <c r="AW137" s="125">
        <f>'Table U7'!AW$35*$BI137</f>
        <v>27.297123632065805</v>
      </c>
      <c r="AX137" s="125">
        <f>'Table U7'!AX$35*$BJ137</f>
        <v>29.683340674094872</v>
      </c>
      <c r="AY137" s="125">
        <f t="shared" ref="AY137:AY138" si="1011">SUM(AU137:AX137)</f>
        <v>64.609987223600058</v>
      </c>
      <c r="BA137" s="125">
        <f>'Table U7'!BA$35*$BG137</f>
        <v>7.6357686289203066</v>
      </c>
      <c r="BB137" s="125">
        <f>'Table U7'!BB$35*$BH137</f>
        <v>3.5162744362625937</v>
      </c>
      <c r="BC137" s="125">
        <f>'Table U7'!BC$35*$BI137</f>
        <v>39.900096191412779</v>
      </c>
      <c r="BD137" s="125">
        <f>'Table U7'!BD$35*$BJ137</f>
        <v>43.388020076503196</v>
      </c>
      <c r="BE137" s="125">
        <f t="shared" ref="BE137:BE138" si="1012">SUM(BA137:BD137)</f>
        <v>94.440159333098876</v>
      </c>
      <c r="BG137" s="125">
        <v>64.079481498180641</v>
      </c>
      <c r="BH137" s="125">
        <v>29.508626260310709</v>
      </c>
      <c r="BI137" s="125">
        <v>334.84218811836763</v>
      </c>
      <c r="BJ137" s="125">
        <v>586.76040852524432</v>
      </c>
      <c r="BK137" s="125">
        <f t="shared" ref="BK137:BK145" si="1013">SUM(BG137:BJ137)</f>
        <v>1015.1907044021033</v>
      </c>
      <c r="BS137" s="131"/>
    </row>
    <row r="138" spans="2:71" x14ac:dyDescent="0.4">
      <c r="B138" s="318"/>
      <c r="C138" s="139">
        <v>18</v>
      </c>
      <c r="D138" s="140" t="s">
        <v>81</v>
      </c>
      <c r="E138" s="141">
        <f>'Table U7'!E$36*$BG138</f>
        <v>0</v>
      </c>
      <c r="F138" s="141">
        <f>'Table U7'!F$36*$BH138</f>
        <v>0</v>
      </c>
      <c r="G138" s="141">
        <f>'Table U7'!G$36*$BI138</f>
        <v>0</v>
      </c>
      <c r="H138" s="141">
        <f>'Table U7'!H$36*$BJ138</f>
        <v>0</v>
      </c>
      <c r="I138" s="141">
        <f t="shared" si="1004"/>
        <v>0</v>
      </c>
      <c r="J138" s="126"/>
      <c r="K138" s="141">
        <f>'Table U7'!K$36*$BG138</f>
        <v>0</v>
      </c>
      <c r="L138" s="141">
        <f>'Table U7'!L$36*$BH138</f>
        <v>1.2241266092103504</v>
      </c>
      <c r="M138" s="141">
        <f>'Table U7'!M$36*$BI138</f>
        <v>18.537679140342053</v>
      </c>
      <c r="N138" s="141">
        <f>'Table U7'!N$36*$BJ138</f>
        <v>62.191128078883018</v>
      </c>
      <c r="O138" s="141">
        <f t="shared" si="1005"/>
        <v>81.95293382843542</v>
      </c>
      <c r="P138" s="126"/>
      <c r="Q138" s="141">
        <f>'Table U7'!Q$36*$BG138</f>
        <v>0</v>
      </c>
      <c r="R138" s="141">
        <f>'Table U7'!R$36*$BH138</f>
        <v>1.9438920403769511</v>
      </c>
      <c r="S138" s="141">
        <f>'Table U7'!S$36*$BI138</f>
        <v>29.437516231444462</v>
      </c>
      <c r="T138" s="141">
        <f>'Table U7'!T$36*$BJ138</f>
        <v>98.758443730415095</v>
      </c>
      <c r="U138" s="141">
        <f t="shared" si="1006"/>
        <v>130.13985200223652</v>
      </c>
      <c r="W138" s="141">
        <f>'Table U7'!W$36*$BG138</f>
        <v>0</v>
      </c>
      <c r="X138" s="141">
        <f>'Table U7'!X$36*$BH138</f>
        <v>0</v>
      </c>
      <c r="Y138" s="141">
        <f>'Table U7'!Y$36*$BI138</f>
        <v>0</v>
      </c>
      <c r="Z138" s="141">
        <f>'Table U7'!Z$36*$BJ138</f>
        <v>56.367965850276256</v>
      </c>
      <c r="AA138" s="141">
        <f t="shared" si="1007"/>
        <v>56.367965850276256</v>
      </c>
      <c r="AC138" s="141">
        <f>'Table U7'!AC$36*$BG138</f>
        <v>0</v>
      </c>
      <c r="AD138" s="141">
        <f>'Table U7'!AD$36*$BH138</f>
        <v>0</v>
      </c>
      <c r="AE138" s="141">
        <f>'Table U7'!AE$36*$BI138</f>
        <v>0</v>
      </c>
      <c r="AF138" s="141">
        <f>'Table U7'!AF$36*$BJ138</f>
        <v>66.758864602708783</v>
      </c>
      <c r="AG138" s="141">
        <f t="shared" si="1008"/>
        <v>66.758864602708783</v>
      </c>
      <c r="AI138" s="141">
        <f>'Table U7'!AI$36*$BG138</f>
        <v>0</v>
      </c>
      <c r="AJ138" s="141">
        <f>'Table U7'!AJ$36*$BH138</f>
        <v>0</v>
      </c>
      <c r="AK138" s="141">
        <f>'Table U7'!AK$36*$BI138</f>
        <v>0</v>
      </c>
      <c r="AL138" s="141">
        <f>'Table U7'!AL$36*$BJ138</f>
        <v>0</v>
      </c>
      <c r="AM138" s="141">
        <f t="shared" si="1009"/>
        <v>0</v>
      </c>
      <c r="AO138" s="141">
        <f>'Table U7'!AO$36*$BG138</f>
        <v>0</v>
      </c>
      <c r="AP138" s="141">
        <f>'Table U7'!AP$36*$BH138</f>
        <v>0</v>
      </c>
      <c r="AQ138" s="141">
        <f>'Table U7'!AQ$36*$BI138</f>
        <v>0</v>
      </c>
      <c r="AR138" s="141">
        <f>'Table U7'!AR$36*$BJ138</f>
        <v>0</v>
      </c>
      <c r="AS138" s="141">
        <f t="shared" si="1010"/>
        <v>0</v>
      </c>
      <c r="AU138" s="141">
        <f>'Table U7'!AU$36*$BG138</f>
        <v>0</v>
      </c>
      <c r="AV138" s="141">
        <f>'Table U7'!AV$36*$BH138</f>
        <v>0.32310637968427708</v>
      </c>
      <c r="AW138" s="141">
        <f>'Table U7'!AW$36*$BI138</f>
        <v>4.8929925627941486</v>
      </c>
      <c r="AX138" s="141">
        <f>'Table U7'!AX$36*$BJ138</f>
        <v>16.4152548362717</v>
      </c>
      <c r="AY138" s="141">
        <f t="shared" si="1011"/>
        <v>21.631353778750125</v>
      </c>
      <c r="BA138" s="141">
        <f>'Table U7'!BA$36*$BG138</f>
        <v>0</v>
      </c>
      <c r="BB138" s="141">
        <f>'Table U7'!BB$36*$BH138</f>
        <v>0.47228330000006491</v>
      </c>
      <c r="BC138" s="141">
        <f>'Table U7'!BC$36*$BI138</f>
        <v>7.1520676152859224</v>
      </c>
      <c r="BD138" s="141">
        <f>'Table U7'!BD$36*$BJ138</f>
        <v>23.994112192993274</v>
      </c>
      <c r="BE138" s="141">
        <f t="shared" si="1012"/>
        <v>31.618463108279261</v>
      </c>
      <c r="BG138" s="141">
        <v>0</v>
      </c>
      <c r="BH138" s="141">
        <v>3.9634083292716431</v>
      </c>
      <c r="BI138" s="141">
        <v>60.02025554986659</v>
      </c>
      <c r="BJ138" s="141">
        <v>324.48576929154814</v>
      </c>
      <c r="BK138" s="141">
        <f t="shared" si="1013"/>
        <v>388.46943317068639</v>
      </c>
      <c r="BS138" s="131"/>
    </row>
    <row r="139" spans="2:71" x14ac:dyDescent="0.4">
      <c r="B139" s="142"/>
      <c r="C139" s="143"/>
      <c r="D139" s="118" t="s">
        <v>208</v>
      </c>
      <c r="E139" s="122">
        <f>SUM(E137:E138)</f>
        <v>0</v>
      </c>
      <c r="F139" s="122">
        <f t="shared" ref="F139" si="1014">SUM(F137:F138)</f>
        <v>0</v>
      </c>
      <c r="G139" s="122">
        <f t="shared" ref="G139" si="1015">SUM(G137:G138)</f>
        <v>0</v>
      </c>
      <c r="H139" s="122">
        <f t="shared" ref="H139" si="1016">SUM(H137:H138)</f>
        <v>0</v>
      </c>
      <c r="I139" s="135">
        <f>SUM(E139:H139)</f>
        <v>0</v>
      </c>
      <c r="J139" s="122"/>
      <c r="K139" s="122">
        <f>SUM(K137:K138)</f>
        <v>19.791399696821152</v>
      </c>
      <c r="L139" s="122">
        <f t="shared" ref="L139" si="1017">SUM(L137:L138)</f>
        <v>10.338073900411569</v>
      </c>
      <c r="M139" s="122">
        <f t="shared" ref="M139" si="1018">SUM(M137:M138)</f>
        <v>121.95604997402224</v>
      </c>
      <c r="N139" s="122">
        <f t="shared" ref="N139" si="1019">SUM(N137:N138)</f>
        <v>174.6499634782993</v>
      </c>
      <c r="O139" s="135">
        <f>SUM(K139:N139)</f>
        <v>326.73548704955425</v>
      </c>
      <c r="P139" s="122"/>
      <c r="Q139" s="122">
        <f>SUM(Q137:Q138)</f>
        <v>31.428402952033597</v>
      </c>
      <c r="R139" s="122">
        <f t="shared" ref="R139" si="1020">SUM(R137:R138)</f>
        <v>16.416683876190046</v>
      </c>
      <c r="S139" s="122">
        <f t="shared" ref="S139" si="1021">SUM(S137:S138)</f>
        <v>193.6641136926533</v>
      </c>
      <c r="T139" s="122">
        <f t="shared" ref="T139" si="1022">SUM(T137:T138)</f>
        <v>277.34114372090454</v>
      </c>
      <c r="U139" s="135">
        <f>SUM(Q139:T139)</f>
        <v>518.8503442417815</v>
      </c>
      <c r="V139" s="118"/>
      <c r="W139" s="122">
        <f>SUM(W137:W138)</f>
        <v>0</v>
      </c>
      <c r="X139" s="122">
        <f t="shared" ref="X139" si="1023">SUM(X137:X138)</f>
        <v>0</v>
      </c>
      <c r="Y139" s="122">
        <f t="shared" ref="Y139" si="1024">SUM(Y137:Y138)</f>
        <v>0</v>
      </c>
      <c r="Z139" s="122">
        <f t="shared" ref="Z139" si="1025">SUM(Z137:Z138)</f>
        <v>158.29690634667111</v>
      </c>
      <c r="AA139" s="135">
        <f>SUM(W139:Z139)</f>
        <v>158.29690634667111</v>
      </c>
      <c r="AB139" s="118"/>
      <c r="AC139" s="122">
        <f>SUM(AC137:AC138)</f>
        <v>0</v>
      </c>
      <c r="AD139" s="122">
        <f t="shared" ref="AD139" si="1026">SUM(AD137:AD138)</f>
        <v>0</v>
      </c>
      <c r="AE139" s="122">
        <f t="shared" ref="AE139" si="1027">SUM(AE137:AE138)</f>
        <v>0</v>
      </c>
      <c r="AF139" s="122">
        <f t="shared" ref="AF139" si="1028">SUM(AF137:AF138)</f>
        <v>187.47743649105439</v>
      </c>
      <c r="AG139" s="135">
        <f>SUM(AC139:AF139)</f>
        <v>187.47743649105439</v>
      </c>
      <c r="AH139" s="118"/>
      <c r="AI139" s="122">
        <f>SUM(AI137:AI138)</f>
        <v>0</v>
      </c>
      <c r="AJ139" s="122">
        <f t="shared" ref="AJ139" si="1029">SUM(AJ137:AJ138)</f>
        <v>0</v>
      </c>
      <c r="AK139" s="122">
        <f t="shared" ref="AK139" si="1030">SUM(AK137:AK138)</f>
        <v>0</v>
      </c>
      <c r="AL139" s="122">
        <f t="shared" ref="AL139" si="1031">SUM(AL137:AL138)</f>
        <v>0</v>
      </c>
      <c r="AM139" s="135">
        <f>SUM(AI139:AL139)</f>
        <v>0</v>
      </c>
      <c r="AN139" s="118"/>
      <c r="AO139" s="122">
        <f>SUM(AO137:AO138)</f>
        <v>0</v>
      </c>
      <c r="AP139" s="122">
        <f t="shared" ref="AP139" si="1032">SUM(AP137:AP138)</f>
        <v>0</v>
      </c>
      <c r="AQ139" s="122">
        <f t="shared" ref="AQ139" si="1033">SUM(AQ137:AQ138)</f>
        <v>0</v>
      </c>
      <c r="AR139" s="122">
        <f t="shared" ref="AR139" si="1034">SUM(AR137:AR138)</f>
        <v>0</v>
      </c>
      <c r="AS139" s="135">
        <f>SUM(AO139:AR139)</f>
        <v>0</v>
      </c>
      <c r="AT139" s="118"/>
      <c r="AU139" s="122">
        <f>SUM(AU137:AU138)</f>
        <v>5.2239102204055863</v>
      </c>
      <c r="AV139" s="122">
        <f t="shared" ref="AV139" si="1035">SUM(AV137:AV138)</f>
        <v>2.7287190767180762</v>
      </c>
      <c r="AW139" s="122">
        <f t="shared" ref="AW139" si="1036">SUM(AW137:AW138)</f>
        <v>32.190116194859954</v>
      </c>
      <c r="AX139" s="122">
        <f t="shared" ref="AX139" si="1037">SUM(AX137:AX138)</f>
        <v>46.098595510366572</v>
      </c>
      <c r="AY139" s="135">
        <f>SUM(AU139:AX139)</f>
        <v>86.241341002350197</v>
      </c>
      <c r="AZ139" s="118"/>
      <c r="BA139" s="122">
        <f>SUM(BA137:BA138)</f>
        <v>7.6357686289203066</v>
      </c>
      <c r="BB139" s="122">
        <f t="shared" ref="BB139" si="1038">SUM(BB137:BB138)</f>
        <v>3.9885577362626585</v>
      </c>
      <c r="BC139" s="122">
        <f t="shared" ref="BC139" si="1039">SUM(BC137:BC138)</f>
        <v>47.052163806698701</v>
      </c>
      <c r="BD139" s="122">
        <f t="shared" ref="BD139" si="1040">SUM(BD137:BD138)</f>
        <v>67.382132269496466</v>
      </c>
      <c r="BE139" s="135">
        <f>SUM(BA139:BD139)</f>
        <v>126.05862244137813</v>
      </c>
      <c r="BF139" s="118"/>
      <c r="BG139" s="122">
        <v>64.079481498180641</v>
      </c>
      <c r="BH139" s="122">
        <v>33.47203458958235</v>
      </c>
      <c r="BI139" s="122">
        <v>394.86244366823422</v>
      </c>
      <c r="BJ139" s="122">
        <v>911.24617781679228</v>
      </c>
      <c r="BK139" s="122">
        <f t="shared" si="1013"/>
        <v>1403.6601375727896</v>
      </c>
      <c r="BL139" s="136">
        <f>BK139-SUM(I139,O139,U139,AA139,AG139,AM139,AS139,AY139,BE139)</f>
        <v>0</v>
      </c>
      <c r="BM139" s="118"/>
      <c r="BN139" s="118"/>
      <c r="BO139" s="118"/>
      <c r="BP139" s="118"/>
      <c r="BQ139" s="118"/>
      <c r="BS139" s="131"/>
    </row>
    <row r="140" spans="2:71" x14ac:dyDescent="0.4">
      <c r="B140" s="315" t="s">
        <v>209</v>
      </c>
      <c r="C140" s="137">
        <v>16</v>
      </c>
      <c r="D140" s="138" t="s">
        <v>79</v>
      </c>
      <c r="E140" s="125">
        <f>'Table U7'!E$38*$BG140</f>
        <v>0</v>
      </c>
      <c r="F140" s="125">
        <f>'Table U7'!F$38*$BH140</f>
        <v>0</v>
      </c>
      <c r="G140" s="125">
        <f>'Table U7'!G$38*$BI140</f>
        <v>0</v>
      </c>
      <c r="H140" s="125">
        <f>'Table U7'!H$38*$BJ140</f>
        <v>0</v>
      </c>
      <c r="I140" s="125">
        <f t="shared" ref="I140:I145" si="1041">SUM(E140:H140)</f>
        <v>0</v>
      </c>
      <c r="J140" s="126"/>
      <c r="K140" s="125">
        <f>'Table U7'!K$38*$BG140</f>
        <v>0</v>
      </c>
      <c r="L140" s="125">
        <f>'Table U7'!L$38*$BH140</f>
        <v>4.715320808345103</v>
      </c>
      <c r="M140" s="125">
        <f>'Table U7'!M$38*$BI140</f>
        <v>71.725462114335059</v>
      </c>
      <c r="N140" s="125">
        <f>'Table U7'!N$38*$BJ140</f>
        <v>23.557388585319565</v>
      </c>
      <c r="O140" s="125">
        <f t="shared" ref="O140:O145" si="1042">SUM(K140:N140)</f>
        <v>99.998171507999729</v>
      </c>
      <c r="P140" s="126"/>
      <c r="Q140" s="125">
        <f>'Table U7'!Q$38*$BG140</f>
        <v>0</v>
      </c>
      <c r="R140" s="125">
        <f>'Table U7'!R$38*$BH140</f>
        <v>2.19334211019939</v>
      </c>
      <c r="S140" s="125">
        <f>'Table U7'!S$38*$BI140</f>
        <v>39.933230932596715</v>
      </c>
      <c r="T140" s="125">
        <f>'Table U7'!T$38*$BJ140</f>
        <v>12.932337700985377</v>
      </c>
      <c r="U140" s="125">
        <f t="shared" ref="U140:U145" si="1043">SUM(Q140:T140)</f>
        <v>55.058910743781482</v>
      </c>
      <c r="W140" s="125">
        <f>'Table U7'!W$38*$BG140</f>
        <v>0</v>
      </c>
      <c r="X140" s="125">
        <f>'Table U7'!X$38*$BH140</f>
        <v>0</v>
      </c>
      <c r="Y140" s="125">
        <f>'Table U7'!Y$38*$BI140</f>
        <v>0</v>
      </c>
      <c r="Z140" s="125">
        <f>'Table U7'!Z$38*$BJ140</f>
        <v>136.12034915458946</v>
      </c>
      <c r="AA140" s="125">
        <f t="shared" ref="AA140:AA145" si="1044">SUM(W140:Z140)</f>
        <v>136.12034915458946</v>
      </c>
      <c r="AC140" s="125">
        <f>'Table U7'!AC$38*$BG140</f>
        <v>0</v>
      </c>
      <c r="AD140" s="125">
        <f>'Table U7'!AD$38*$BH140</f>
        <v>0</v>
      </c>
      <c r="AE140" s="125">
        <f>'Table U7'!AE$38*$BI140</f>
        <v>0</v>
      </c>
      <c r="AF140" s="125">
        <f>'Table U7'!AF$38*$BJ140</f>
        <v>31.462262048682977</v>
      </c>
      <c r="AG140" s="125">
        <f t="shared" ref="AG140:AG145" si="1045">SUM(AC140:AF140)</f>
        <v>31.462262048682977</v>
      </c>
      <c r="AI140" s="125">
        <f>'Table U7'!AI$38*$BG140</f>
        <v>0</v>
      </c>
      <c r="AJ140" s="125">
        <f>'Table U7'!AJ$38*$BH140</f>
        <v>0</v>
      </c>
      <c r="AK140" s="125">
        <f>'Table U7'!AK$38*$BI140</f>
        <v>0</v>
      </c>
      <c r="AL140" s="125">
        <f>'Table U7'!AL$38*$BJ140</f>
        <v>0</v>
      </c>
      <c r="AM140" s="125">
        <f t="shared" ref="AM140:AM145" si="1046">SUM(AI140:AL140)</f>
        <v>0</v>
      </c>
      <c r="AO140" s="125">
        <f>'Table U7'!AO$38*$BG140</f>
        <v>0</v>
      </c>
      <c r="AP140" s="125">
        <f>'Table U7'!AP$38*$BH140</f>
        <v>0</v>
      </c>
      <c r="AQ140" s="125">
        <f>'Table U7'!AQ$38*$BI140</f>
        <v>0</v>
      </c>
      <c r="AR140" s="125">
        <f>'Table U7'!AR$38*$BJ140</f>
        <v>0</v>
      </c>
      <c r="AS140" s="125">
        <f t="shared" ref="AS140:AS145" si="1047">SUM(AO140:AR140)</f>
        <v>0</v>
      </c>
      <c r="AU140" s="125">
        <f>'Table U7'!AU$38*$BG140</f>
        <v>0</v>
      </c>
      <c r="AV140" s="125">
        <f>'Table U7'!AV$38*$BH140</f>
        <v>1.7055288398765056</v>
      </c>
      <c r="AW140" s="125">
        <f>'Table U7'!AW$38*$BI140</f>
        <v>18.875428497655005</v>
      </c>
      <c r="AX140" s="125">
        <f>'Table U7'!AX$38*$BJ140</f>
        <v>6.3233813276505249</v>
      </c>
      <c r="AY140" s="125">
        <f t="shared" ref="AY140:AY145" si="1048">SUM(AU140:AX140)</f>
        <v>26.904338665182038</v>
      </c>
      <c r="BA140" s="125">
        <f>'Table U7'!BA$38*$BG140</f>
        <v>0</v>
      </c>
      <c r="BB140" s="125">
        <f>'Table U7'!BB$38*$BH140</f>
        <v>1.3008980689291079</v>
      </c>
      <c r="BC140" s="125">
        <f>'Table U7'!BC$38*$BI140</f>
        <v>21.089764877541135</v>
      </c>
      <c r="BD140" s="125">
        <f>'Table U7'!BD$38*$BJ140</f>
        <v>6.8940535477558544</v>
      </c>
      <c r="BE140" s="125">
        <f t="shared" ref="BE140:BE145" si="1049">SUM(BA140:BD140)</f>
        <v>29.284716494226096</v>
      </c>
      <c r="BG140" s="125">
        <v>0</v>
      </c>
      <c r="BH140" s="125">
        <v>9.9150898273501067</v>
      </c>
      <c r="BI140" s="125">
        <v>151.62388642212792</v>
      </c>
      <c r="BJ140" s="125">
        <v>217.28977236498378</v>
      </c>
      <c r="BK140" s="125">
        <f t="shared" si="1013"/>
        <v>378.8287486144618</v>
      </c>
      <c r="BS140" s="131"/>
    </row>
    <row r="141" spans="2:71" x14ac:dyDescent="0.4">
      <c r="B141" s="316"/>
      <c r="C141" s="144">
        <v>22</v>
      </c>
      <c r="D141" s="107" t="s">
        <v>84</v>
      </c>
      <c r="E141" s="126">
        <f>'Table U7'!E$39*$BG141</f>
        <v>0</v>
      </c>
      <c r="F141" s="126">
        <f>'Table U7'!F$39*$BH141</f>
        <v>0</v>
      </c>
      <c r="G141" s="126">
        <f>'Table U7'!G$39*$BI141</f>
        <v>0</v>
      </c>
      <c r="H141" s="126">
        <f>'Table U7'!H$39*$BJ141</f>
        <v>0</v>
      </c>
      <c r="I141" s="126">
        <f t="shared" si="1041"/>
        <v>0</v>
      </c>
      <c r="J141" s="126"/>
      <c r="K141" s="126">
        <f>'Table U7'!K$39*$BG141</f>
        <v>181.24964803984886</v>
      </c>
      <c r="L141" s="126">
        <f>'Table U7'!L$39*$BH141</f>
        <v>4.0141004052885476</v>
      </c>
      <c r="M141" s="126">
        <f>'Table U7'!M$39*$BI141</f>
        <v>164.43860940336552</v>
      </c>
      <c r="N141" s="126">
        <f>'Table U7'!N$39*$BJ141</f>
        <v>96.211509596367335</v>
      </c>
      <c r="O141" s="126">
        <f t="shared" si="1042"/>
        <v>445.91386744487033</v>
      </c>
      <c r="P141" s="126"/>
      <c r="Q141" s="126">
        <f>'Table U7'!Q$39*$BG141</f>
        <v>83.043878805872026</v>
      </c>
      <c r="R141" s="126">
        <f>'Table U7'!R$39*$BH141</f>
        <v>1.8671678579972972</v>
      </c>
      <c r="S141" s="126">
        <f>'Table U7'!S$39*$BI141</f>
        <v>91.551378965981883</v>
      </c>
      <c r="T141" s="126">
        <f>'Table U7'!T$39*$BJ141</f>
        <v>52.817387984897437</v>
      </c>
      <c r="U141" s="126">
        <f t="shared" si="1043"/>
        <v>229.27981361474866</v>
      </c>
      <c r="W141" s="126">
        <f>'Table U7'!W$39*$BG141</f>
        <v>0</v>
      </c>
      <c r="X141" s="126">
        <f>'Table U7'!X$39*$BH141</f>
        <v>0</v>
      </c>
      <c r="Y141" s="126">
        <f>'Table U7'!Y$39*$BI141</f>
        <v>0</v>
      </c>
      <c r="Z141" s="126">
        <f>'Table U7'!Z$39*$BJ141</f>
        <v>555.93361851274994</v>
      </c>
      <c r="AA141" s="126">
        <f t="shared" si="1044"/>
        <v>555.93361851274994</v>
      </c>
      <c r="AC141" s="126">
        <f>'Table U7'!AC$39*$BG141</f>
        <v>0</v>
      </c>
      <c r="AD141" s="126">
        <f>'Table U7'!AD$39*$BH141</f>
        <v>0</v>
      </c>
      <c r="AE141" s="126">
        <f>'Table U7'!AE$39*$BI141</f>
        <v>0</v>
      </c>
      <c r="AF141" s="126">
        <f>'Table U7'!AF$39*$BJ141</f>
        <v>128.49606466595642</v>
      </c>
      <c r="AG141" s="126">
        <f t="shared" si="1045"/>
        <v>128.49606466595642</v>
      </c>
      <c r="AI141" s="126">
        <f>'Table U7'!AI$39*$BG141</f>
        <v>0</v>
      </c>
      <c r="AJ141" s="126">
        <f>'Table U7'!AJ$39*$BH141</f>
        <v>0</v>
      </c>
      <c r="AK141" s="126">
        <f>'Table U7'!AK$39*$BI141</f>
        <v>0</v>
      </c>
      <c r="AL141" s="126">
        <f>'Table U7'!AL$39*$BJ141</f>
        <v>0</v>
      </c>
      <c r="AM141" s="126">
        <f t="shared" si="1046"/>
        <v>0</v>
      </c>
      <c r="AO141" s="126">
        <f>'Table U7'!AO$39*$BG141</f>
        <v>0</v>
      </c>
      <c r="AP141" s="126">
        <f>'Table U7'!AP$39*$BH141</f>
        <v>0</v>
      </c>
      <c r="AQ141" s="126">
        <f>'Table U7'!AQ$39*$BI141</f>
        <v>0</v>
      </c>
      <c r="AR141" s="126">
        <f>'Table U7'!AR$39*$BJ141</f>
        <v>0</v>
      </c>
      <c r="AS141" s="126">
        <f t="shared" si="1047"/>
        <v>0</v>
      </c>
      <c r="AU141" s="126">
        <f>'Table U7'!AU$39*$BG141</f>
        <v>67.911910638414497</v>
      </c>
      <c r="AV141" s="126">
        <f>'Table U7'!AV$39*$BH141</f>
        <v>1.4518978210906353</v>
      </c>
      <c r="AW141" s="126">
        <f>'Table U7'!AW$39*$BI141</f>
        <v>43.274021840379454</v>
      </c>
      <c r="AX141" s="126">
        <f>'Table U7'!AX$39*$BJ141</f>
        <v>25.825530749442599</v>
      </c>
      <c r="AY141" s="126">
        <f t="shared" si="1048"/>
        <v>138.4633610493272</v>
      </c>
      <c r="BA141" s="126">
        <f>'Table U7'!BA$39*$BG141</f>
        <v>49.720439555694782</v>
      </c>
      <c r="BB141" s="126">
        <f>'Table U7'!BB$39*$BH141</f>
        <v>1.1074401250675712</v>
      </c>
      <c r="BC141" s="126">
        <f>'Table U7'!BC$39*$BI141</f>
        <v>48.350634584669947</v>
      </c>
      <c r="BD141" s="126">
        <f>'Table U7'!BD$39*$BJ141</f>
        <v>28.156232031640741</v>
      </c>
      <c r="BE141" s="126">
        <f t="shared" si="1049"/>
        <v>127.33474629707304</v>
      </c>
      <c r="BG141" s="126">
        <v>381.92587703983014</v>
      </c>
      <c r="BH141" s="126">
        <v>8.4406062094440522</v>
      </c>
      <c r="BI141" s="126">
        <v>347.61464479439684</v>
      </c>
      <c r="BJ141" s="126">
        <v>887.44034354105463</v>
      </c>
      <c r="BK141" s="126">
        <f t="shared" si="1013"/>
        <v>1625.4214715847256</v>
      </c>
      <c r="BS141" s="131"/>
    </row>
    <row r="142" spans="2:71" x14ac:dyDescent="0.4">
      <c r="B142" s="316"/>
      <c r="C142" s="144">
        <v>31</v>
      </c>
      <c r="D142" s="107" t="s">
        <v>92</v>
      </c>
      <c r="E142" s="126">
        <f>'Table U7'!E$40*$BG142</f>
        <v>0</v>
      </c>
      <c r="F142" s="126">
        <f>'Table U7'!F$40*$BH142</f>
        <v>0</v>
      </c>
      <c r="G142" s="126">
        <f>'Table U7'!G$40*$BI142</f>
        <v>0</v>
      </c>
      <c r="H142" s="126">
        <f>'Table U7'!H$40*$BJ142</f>
        <v>0</v>
      </c>
      <c r="I142" s="126">
        <f t="shared" si="1041"/>
        <v>0</v>
      </c>
      <c r="J142" s="126"/>
      <c r="K142" s="126">
        <f>'Table U7'!K$40*$BG142</f>
        <v>0</v>
      </c>
      <c r="L142" s="126">
        <f>'Table U7'!L$40*$BH142</f>
        <v>0.72281667247073189</v>
      </c>
      <c r="M142" s="126">
        <f>'Table U7'!M$40*$BI142</f>
        <v>27.507144701462405</v>
      </c>
      <c r="N142" s="126">
        <f>'Table U7'!N$40*$BJ142</f>
        <v>8.999893206180726</v>
      </c>
      <c r="O142" s="126">
        <f t="shared" si="1042"/>
        <v>37.229854580113866</v>
      </c>
      <c r="P142" s="126"/>
      <c r="Q142" s="126">
        <f>'Table U7'!Q$40*$BG142</f>
        <v>0</v>
      </c>
      <c r="R142" s="126">
        <f>'Table U7'!R$40*$BH142</f>
        <v>0.33621980563410819</v>
      </c>
      <c r="S142" s="126">
        <f>'Table U7'!S$40*$BI142</f>
        <v>15.314633454837182</v>
      </c>
      <c r="T142" s="126">
        <f>'Table U7'!T$40*$BJ142</f>
        <v>4.9406859250801931</v>
      </c>
      <c r="U142" s="126">
        <f t="shared" si="1043"/>
        <v>20.591539185551483</v>
      </c>
      <c r="W142" s="126">
        <f>'Table U7'!W$40*$BG142</f>
        <v>0</v>
      </c>
      <c r="X142" s="126">
        <f>'Table U7'!X$40*$BH142</f>
        <v>0</v>
      </c>
      <c r="Y142" s="126">
        <f>'Table U7'!Y$40*$BI142</f>
        <v>0</v>
      </c>
      <c r="Z142" s="126">
        <f>'Table U7'!Z$40*$BJ142</f>
        <v>52.003582703677672</v>
      </c>
      <c r="AA142" s="126">
        <f t="shared" si="1044"/>
        <v>52.003582703677672</v>
      </c>
      <c r="AC142" s="126">
        <f>'Table U7'!AC$40*$BG142</f>
        <v>0</v>
      </c>
      <c r="AD142" s="126">
        <f>'Table U7'!AD$40*$BH142</f>
        <v>0</v>
      </c>
      <c r="AE142" s="126">
        <f>'Table U7'!AE$40*$BI142</f>
        <v>0</v>
      </c>
      <c r="AF142" s="126">
        <f>'Table U7'!AF$40*$BJ142</f>
        <v>12.019880617815028</v>
      </c>
      <c r="AG142" s="126">
        <f t="shared" si="1045"/>
        <v>12.019880617815028</v>
      </c>
      <c r="AI142" s="126">
        <f>'Table U7'!AI$40*$BG142</f>
        <v>0</v>
      </c>
      <c r="AJ142" s="126">
        <f>'Table U7'!AJ$40*$BH142</f>
        <v>0</v>
      </c>
      <c r="AK142" s="126">
        <f>'Table U7'!AK$40*$BI142</f>
        <v>0</v>
      </c>
      <c r="AL142" s="126">
        <f>'Table U7'!AL$40*$BJ142</f>
        <v>0</v>
      </c>
      <c r="AM142" s="126">
        <f t="shared" si="1046"/>
        <v>0</v>
      </c>
      <c r="AO142" s="126">
        <f>'Table U7'!AO$40*$BG142</f>
        <v>0</v>
      </c>
      <c r="AP142" s="126">
        <f>'Table U7'!AP$40*$BH142</f>
        <v>0</v>
      </c>
      <c r="AQ142" s="126">
        <f>'Table U7'!AQ$40*$BI142</f>
        <v>0</v>
      </c>
      <c r="AR142" s="126">
        <f>'Table U7'!AR$40*$BJ142</f>
        <v>0</v>
      </c>
      <c r="AS142" s="126">
        <f t="shared" si="1047"/>
        <v>0</v>
      </c>
      <c r="AU142" s="126">
        <f>'Table U7'!AU$40*$BG142</f>
        <v>0</v>
      </c>
      <c r="AV142" s="126">
        <f>'Table U7'!AV$40*$BH142</f>
        <v>0.26144237708294199</v>
      </c>
      <c r="AW142" s="126">
        <f>'Table U7'!AW$40*$BI142</f>
        <v>7.23883998348383</v>
      </c>
      <c r="AX142" s="126">
        <f>'Table U7'!AX$40*$BJ142</f>
        <v>2.4157922447429891</v>
      </c>
      <c r="AY142" s="126">
        <f t="shared" si="1048"/>
        <v>9.9160746053097615</v>
      </c>
      <c r="BA142" s="126">
        <f>'Table U7'!BA$40*$BG142</f>
        <v>0</v>
      </c>
      <c r="BB142" s="126">
        <f>'Table U7'!BB$40*$BH142</f>
        <v>0.19941608463686941</v>
      </c>
      <c r="BC142" s="126">
        <f>'Table U7'!BC$40*$BI142</f>
        <v>8.088051259699041</v>
      </c>
      <c r="BD142" s="126">
        <f>'Table U7'!BD$40*$BJ142</f>
        <v>2.6338125494164299</v>
      </c>
      <c r="BE142" s="126">
        <f t="shared" si="1049"/>
        <v>10.92127989375234</v>
      </c>
      <c r="BG142" s="126">
        <v>0</v>
      </c>
      <c r="BH142" s="126">
        <v>1.5198949398246515</v>
      </c>
      <c r="BI142" s="126">
        <v>58.148669399482458</v>
      </c>
      <c r="BJ142" s="126">
        <v>83.013647246913038</v>
      </c>
      <c r="BK142" s="126">
        <f t="shared" si="1013"/>
        <v>142.68221158622015</v>
      </c>
      <c r="BS142" s="131"/>
    </row>
    <row r="143" spans="2:71" x14ac:dyDescent="0.4">
      <c r="B143" s="316"/>
      <c r="C143" s="144">
        <v>32</v>
      </c>
      <c r="D143" s="107" t="s">
        <v>93</v>
      </c>
      <c r="E143" s="154">
        <f>'Table U7'!E$41*$BG143</f>
        <v>0</v>
      </c>
      <c r="F143" s="154">
        <f>'Table U7'!F$41*$BH143</f>
        <v>0</v>
      </c>
      <c r="G143" s="154">
        <f>'Table U7'!G$41*$BI143</f>
        <v>0</v>
      </c>
      <c r="H143" s="154">
        <f>'Table U7'!H$41*$BJ143</f>
        <v>0</v>
      </c>
      <c r="I143" s="154">
        <f t="shared" si="1041"/>
        <v>0</v>
      </c>
      <c r="J143" s="126"/>
      <c r="K143" s="154">
        <f>'Table U7'!K$41*$BG143</f>
        <v>0</v>
      </c>
      <c r="L143" s="154">
        <f>'Table U7'!L$41*$BH143</f>
        <v>0.97667314820210194</v>
      </c>
      <c r="M143" s="154">
        <f>'Table U7'!M$41*$BI143</f>
        <v>37.167777995209264</v>
      </c>
      <c r="N143" s="154">
        <f>'Table U7'!N$41*$BJ143</f>
        <v>12.160696295393155</v>
      </c>
      <c r="O143" s="154">
        <f t="shared" si="1042"/>
        <v>50.305147438804525</v>
      </c>
      <c r="P143" s="126"/>
      <c r="Q143" s="154">
        <f>'Table U7'!Q$41*$BG143</f>
        <v>0</v>
      </c>
      <c r="R143" s="154">
        <f>'Table U7'!R$41*$BH143</f>
        <v>0.45430171793645202</v>
      </c>
      <c r="S143" s="154">
        <f>'Table U7'!S$41*$BI143</f>
        <v>20.693201802844015</v>
      </c>
      <c r="T143" s="154">
        <f>'Table U7'!T$41*$BJ143</f>
        <v>6.6758771075819032</v>
      </c>
      <c r="U143" s="154">
        <f t="shared" si="1043"/>
        <v>27.823380628362372</v>
      </c>
      <c r="W143" s="154">
        <f>'Table U7'!W$41*$BG143</f>
        <v>0</v>
      </c>
      <c r="X143" s="154">
        <f>'Table U7'!X$41*$BH143</f>
        <v>0</v>
      </c>
      <c r="Y143" s="154">
        <f>'Table U7'!Y$41*$BI143</f>
        <v>0</v>
      </c>
      <c r="Z143" s="154">
        <f>'Table U7'!Z$41*$BJ143</f>
        <v>70.267475518207334</v>
      </c>
      <c r="AA143" s="154">
        <f t="shared" si="1044"/>
        <v>70.267475518207334</v>
      </c>
      <c r="AC143" s="154">
        <f>'Table U7'!AC$41*$BG143</f>
        <v>0</v>
      </c>
      <c r="AD143" s="154">
        <f>'Table U7'!AD$41*$BH143</f>
        <v>0</v>
      </c>
      <c r="AE143" s="154">
        <f>'Table U7'!AE$41*$BI143</f>
        <v>0</v>
      </c>
      <c r="AF143" s="154">
        <f>'Table U7'!AF$41*$BJ143</f>
        <v>16.24131690804376</v>
      </c>
      <c r="AG143" s="154">
        <f t="shared" si="1045"/>
        <v>16.24131690804376</v>
      </c>
      <c r="AI143" s="154">
        <f>'Table U7'!AI$41*$BG143</f>
        <v>0</v>
      </c>
      <c r="AJ143" s="154">
        <f>'Table U7'!AJ$41*$BH143</f>
        <v>0</v>
      </c>
      <c r="AK143" s="154">
        <f>'Table U7'!AK$41*$BI143</f>
        <v>0</v>
      </c>
      <c r="AL143" s="154">
        <f>'Table U7'!AL$41*$BJ143</f>
        <v>0</v>
      </c>
      <c r="AM143" s="154">
        <f t="shared" si="1046"/>
        <v>0</v>
      </c>
      <c r="AO143" s="154">
        <f>'Table U7'!AO$41*$BG143</f>
        <v>0</v>
      </c>
      <c r="AP143" s="154">
        <f>'Table U7'!AP$41*$BH143</f>
        <v>0</v>
      </c>
      <c r="AQ143" s="154">
        <f>'Table U7'!AQ$41*$BI143</f>
        <v>0</v>
      </c>
      <c r="AR143" s="154">
        <f>'Table U7'!AR$41*$BJ143</f>
        <v>0</v>
      </c>
      <c r="AS143" s="154">
        <f t="shared" si="1047"/>
        <v>0</v>
      </c>
      <c r="AU143" s="154">
        <f>'Table U7'!AU$41*$BG143</f>
        <v>0</v>
      </c>
      <c r="AV143" s="154">
        <f>'Table U7'!AV$41*$BH143</f>
        <v>0.35326211918469186</v>
      </c>
      <c r="AW143" s="154">
        <f>'Table U7'!AW$41*$BI143</f>
        <v>9.781153237422977</v>
      </c>
      <c r="AX143" s="154">
        <f>'Table U7'!AX$41*$BJ143</f>
        <v>3.2642293778453144</v>
      </c>
      <c r="AY143" s="154">
        <f t="shared" si="1048"/>
        <v>13.398644734452983</v>
      </c>
      <c r="BA143" s="154">
        <f>'Table U7'!BA$41*$BG143</f>
        <v>0</v>
      </c>
      <c r="BB143" s="154">
        <f>'Table U7'!BB$41*$BH143</f>
        <v>0.26945191305381022</v>
      </c>
      <c r="BC143" s="154">
        <f>'Table U7'!BC$41*$BI143</f>
        <v>10.928611344324102</v>
      </c>
      <c r="BD143" s="154">
        <f>'Table U7'!BD$41*$BJ143</f>
        <v>3.5588193969293207</v>
      </c>
      <c r="BE143" s="154">
        <f t="shared" si="1049"/>
        <v>14.756882654307233</v>
      </c>
      <c r="BG143" s="126">
        <v>0</v>
      </c>
      <c r="BH143" s="126">
        <v>2.053688898377056</v>
      </c>
      <c r="BI143" s="126">
        <v>78.57074437980036</v>
      </c>
      <c r="BJ143" s="126">
        <v>112.16841460400079</v>
      </c>
      <c r="BK143" s="126">
        <f t="shared" si="1013"/>
        <v>192.79284788217819</v>
      </c>
      <c r="BS143" s="131"/>
    </row>
    <row r="144" spans="2:71" x14ac:dyDescent="0.4">
      <c r="B144" s="316"/>
      <c r="C144" s="144">
        <v>36</v>
      </c>
      <c r="D144" s="107" t="s">
        <v>94</v>
      </c>
      <c r="E144" s="154">
        <f>'Table U7'!E$42*$BG144</f>
        <v>0</v>
      </c>
      <c r="F144" s="154">
        <f>'Table U7'!F$42*$BH144</f>
        <v>0</v>
      </c>
      <c r="G144" s="154">
        <f>'Table U7'!G$42*$BI144</f>
        <v>0</v>
      </c>
      <c r="H144" s="154">
        <f>'Table U7'!H$42*$BJ144</f>
        <v>0</v>
      </c>
      <c r="I144" s="154">
        <f t="shared" si="1041"/>
        <v>0</v>
      </c>
      <c r="J144" s="126"/>
      <c r="K144" s="154">
        <f>'Table U7'!K$42*$BG144</f>
        <v>0</v>
      </c>
      <c r="L144" s="154">
        <f>'Table U7'!L$42*$BH144</f>
        <v>1.0898469136297708</v>
      </c>
      <c r="M144" s="154">
        <f>'Table U7'!M$42*$BI144</f>
        <v>10.696793056226582</v>
      </c>
      <c r="N144" s="154">
        <f>'Table U7'!N$42*$BJ144</f>
        <v>48.309485276825164</v>
      </c>
      <c r="O144" s="154">
        <f t="shared" si="1042"/>
        <v>60.096125246681517</v>
      </c>
      <c r="P144" s="126"/>
      <c r="Q144" s="154">
        <f>'Table U7'!Q$42*$BG144</f>
        <v>0</v>
      </c>
      <c r="R144" s="154">
        <f>'Table U7'!R$42*$BH144</f>
        <v>0.50694475020755903</v>
      </c>
      <c r="S144" s="154">
        <f>'Table U7'!S$42*$BI144</f>
        <v>5.9554514500244862</v>
      </c>
      <c r="T144" s="154">
        <f>'Table U7'!T$42*$BJ144</f>
        <v>26.520536242714829</v>
      </c>
      <c r="U144" s="154">
        <f t="shared" si="1043"/>
        <v>32.982932442946876</v>
      </c>
      <c r="W144" s="154">
        <f>'Table U7'!W$42*$BG144</f>
        <v>0</v>
      </c>
      <c r="X144" s="154">
        <f>'Table U7'!X$42*$BH144</f>
        <v>0</v>
      </c>
      <c r="Y144" s="154">
        <f>'Table U7'!Y$42*$BI144</f>
        <v>0</v>
      </c>
      <c r="Z144" s="154">
        <f>'Table U7'!Z$42*$BJ144</f>
        <v>279.14401375787037</v>
      </c>
      <c r="AA144" s="154">
        <f t="shared" si="1044"/>
        <v>279.14401375787037</v>
      </c>
      <c r="AC144" s="154">
        <f>'Table U7'!AC$42*$BG144</f>
        <v>0</v>
      </c>
      <c r="AD144" s="154">
        <f>'Table U7'!AD$42*$BH144</f>
        <v>0</v>
      </c>
      <c r="AE144" s="154">
        <f>'Table U7'!AE$42*$BI144</f>
        <v>0</v>
      </c>
      <c r="AF144" s="154">
        <f>'Table U7'!AF$42*$BJ144</f>
        <v>64.520126231803516</v>
      </c>
      <c r="AG144" s="154">
        <f t="shared" si="1045"/>
        <v>64.520126231803516</v>
      </c>
      <c r="AI144" s="154">
        <f>'Table U7'!AI$42*$BG144</f>
        <v>0</v>
      </c>
      <c r="AJ144" s="154">
        <f>'Table U7'!AJ$42*$BH144</f>
        <v>0</v>
      </c>
      <c r="AK144" s="154">
        <f>'Table U7'!AK$42*$BI144</f>
        <v>0</v>
      </c>
      <c r="AL144" s="154">
        <f>'Table U7'!AL$42*$BJ144</f>
        <v>0</v>
      </c>
      <c r="AM144" s="154">
        <f t="shared" si="1046"/>
        <v>0</v>
      </c>
      <c r="AO144" s="154">
        <f>'Table U7'!AO$42*$BG144</f>
        <v>0</v>
      </c>
      <c r="AP144" s="154">
        <f>'Table U7'!AP$42*$BH144</f>
        <v>0</v>
      </c>
      <c r="AQ144" s="154">
        <f>'Table U7'!AQ$42*$BI144</f>
        <v>0</v>
      </c>
      <c r="AR144" s="154">
        <f>'Table U7'!AR$42*$BJ144</f>
        <v>0</v>
      </c>
      <c r="AS144" s="154">
        <f t="shared" si="1047"/>
        <v>0</v>
      </c>
      <c r="AU144" s="154">
        <f>'Table U7'!AU$42*$BG144</f>
        <v>0</v>
      </c>
      <c r="AV144" s="154">
        <f>'Table U7'!AV$42*$BH144</f>
        <v>0.39419700542036473</v>
      </c>
      <c r="AW144" s="154">
        <f>'Table U7'!AW$42*$BI144</f>
        <v>2.8149913090161087</v>
      </c>
      <c r="AX144" s="154">
        <f>'Table U7'!AX$42*$BJ144</f>
        <v>12.967451635885146</v>
      </c>
      <c r="AY144" s="154">
        <f t="shared" si="1048"/>
        <v>16.176639950321618</v>
      </c>
      <c r="BA144" s="154">
        <f>'Table U7'!BA$42*$BG144</f>
        <v>0</v>
      </c>
      <c r="BB144" s="154">
        <f>'Table U7'!BB$42*$BH144</f>
        <v>0.30067514024923853</v>
      </c>
      <c r="BC144" s="154">
        <f>'Table U7'!BC$42*$BI144</f>
        <v>3.1452268671329509</v>
      </c>
      <c r="BD144" s="154">
        <f>'Table U7'!BD$42*$BJ144</f>
        <v>14.137737600104956</v>
      </c>
      <c r="BE144" s="154">
        <f t="shared" si="1049"/>
        <v>17.583639607487143</v>
      </c>
      <c r="BG144" s="126">
        <v>0</v>
      </c>
      <c r="BH144" s="126">
        <v>2.2916638095069333</v>
      </c>
      <c r="BI144" s="126">
        <v>22.612462682400128</v>
      </c>
      <c r="BJ144" s="126">
        <v>445.59935074520399</v>
      </c>
      <c r="BK144" s="126">
        <f t="shared" si="1013"/>
        <v>470.50347723711104</v>
      </c>
      <c r="BS144" s="131"/>
    </row>
    <row r="145" spans="2:71" x14ac:dyDescent="0.4">
      <c r="B145" s="316"/>
      <c r="C145" s="139">
        <v>38</v>
      </c>
      <c r="D145" s="140" t="s">
        <v>95</v>
      </c>
      <c r="E145" s="141">
        <f>'Table U7'!E$43*$BG145</f>
        <v>0</v>
      </c>
      <c r="F145" s="141">
        <f>'Table U7'!F$43*$BH145</f>
        <v>0</v>
      </c>
      <c r="G145" s="141">
        <f>'Table U7'!G$43*$BI145</f>
        <v>0</v>
      </c>
      <c r="H145" s="141">
        <f>'Table U7'!H$43*$BJ145</f>
        <v>0</v>
      </c>
      <c r="I145" s="141">
        <f t="shared" si="1041"/>
        <v>0</v>
      </c>
      <c r="J145" s="126"/>
      <c r="K145" s="141">
        <f>'Table U7'!K$43*$BG145</f>
        <v>0</v>
      </c>
      <c r="L145" s="141">
        <f>'Table U7'!L$43*$BH145</f>
        <v>8.4113234498545868</v>
      </c>
      <c r="M145" s="141">
        <f>'Table U7'!M$43*$BI145</f>
        <v>7.4859829208004998</v>
      </c>
      <c r="N145" s="141">
        <f>'Table U7'!N$43*$BJ145</f>
        <v>5.5307553513886907</v>
      </c>
      <c r="O145" s="141">
        <f t="shared" si="1042"/>
        <v>21.428061722043779</v>
      </c>
      <c r="P145" s="126"/>
      <c r="Q145" s="141">
        <f>'Table U7'!Q$43*$BG145</f>
        <v>0</v>
      </c>
      <c r="R145" s="141">
        <f>'Table U7'!R$43*$BH145</f>
        <v>3.912546075851949</v>
      </c>
      <c r="S145" s="141">
        <f>'Table U7'!S$43*$BI145</f>
        <v>4.1678293303607035</v>
      </c>
      <c r="T145" s="141">
        <f>'Table U7'!T$43*$BJ145</f>
        <v>3.0362277077801294</v>
      </c>
      <c r="U145" s="141">
        <f t="shared" si="1043"/>
        <v>11.116603113992783</v>
      </c>
      <c r="W145" s="141">
        <f>'Table U7'!W$43*$BG145</f>
        <v>0</v>
      </c>
      <c r="X145" s="141">
        <f>'Table U7'!X$43*$BH145</f>
        <v>0</v>
      </c>
      <c r="Y145" s="141">
        <f>'Table U7'!Y$43*$BI145</f>
        <v>0</v>
      </c>
      <c r="Z145" s="141">
        <f>'Table U7'!Z$43*$BJ145</f>
        <v>31.958056250292572</v>
      </c>
      <c r="AA145" s="141">
        <f t="shared" si="1044"/>
        <v>31.958056250292572</v>
      </c>
      <c r="AC145" s="141">
        <f>'Table U7'!AC$43*$BG145</f>
        <v>0</v>
      </c>
      <c r="AD145" s="141">
        <f>'Table U7'!AD$43*$BH145</f>
        <v>0</v>
      </c>
      <c r="AE145" s="141">
        <f>'Table U7'!AE$43*$BI145</f>
        <v>0</v>
      </c>
      <c r="AF145" s="141">
        <f>'Table U7'!AF$43*$BJ145</f>
        <v>7.3866453220110255</v>
      </c>
      <c r="AG145" s="141">
        <f t="shared" si="1045"/>
        <v>7.3866453220110255</v>
      </c>
      <c r="AI145" s="141">
        <f>'Table U7'!AI$43*$BG145</f>
        <v>0</v>
      </c>
      <c r="AJ145" s="141">
        <f>'Table U7'!AJ$43*$BH145</f>
        <v>0</v>
      </c>
      <c r="AK145" s="141">
        <f>'Table U7'!AK$43*$BI145</f>
        <v>0</v>
      </c>
      <c r="AL145" s="141">
        <f>'Table U7'!AL$43*$BJ145</f>
        <v>0</v>
      </c>
      <c r="AM145" s="141">
        <f t="shared" si="1046"/>
        <v>0</v>
      </c>
      <c r="AO145" s="141">
        <f>'Table U7'!AO$43*$BG145</f>
        <v>0</v>
      </c>
      <c r="AP145" s="141">
        <f>'Table U7'!AP$43*$BH145</f>
        <v>0</v>
      </c>
      <c r="AQ145" s="141">
        <f>'Table U7'!AQ$43*$BI145</f>
        <v>0</v>
      </c>
      <c r="AR145" s="141">
        <f>'Table U7'!AR$43*$BJ145</f>
        <v>0</v>
      </c>
      <c r="AS145" s="141">
        <f t="shared" si="1047"/>
        <v>0</v>
      </c>
      <c r="AU145" s="141">
        <f>'Table U7'!AU$43*$BG145</f>
        <v>0</v>
      </c>
      <c r="AV145" s="141">
        <f>'Table U7'!AV$43*$BH145</f>
        <v>3.0423708817155437</v>
      </c>
      <c r="AW145" s="141">
        <f>'Table U7'!AW$43*$BI145</f>
        <v>1.9700275354237959</v>
      </c>
      <c r="AX145" s="141">
        <f>'Table U7'!AX$43*$BJ145</f>
        <v>1.4845904922827016</v>
      </c>
      <c r="AY145" s="141">
        <f t="shared" si="1048"/>
        <v>6.4969889094220408</v>
      </c>
      <c r="BA145" s="141">
        <f>'Table U7'!BA$43*$BG145</f>
        <v>0</v>
      </c>
      <c r="BB145" s="141">
        <f>'Table U7'!BB$43*$BH145</f>
        <v>2.3205789972314248</v>
      </c>
      <c r="BC145" s="141">
        <f>'Table U7'!BC$43*$BI145</f>
        <v>2.2011377134845631</v>
      </c>
      <c r="BD145" s="141">
        <f>'Table U7'!BD$43*$BJ145</f>
        <v>1.6185717450775599</v>
      </c>
      <c r="BE145" s="141">
        <f t="shared" si="1049"/>
        <v>6.1402884557935478</v>
      </c>
      <c r="BG145" s="141">
        <v>0</v>
      </c>
      <c r="BH145" s="141">
        <v>17.686819404653502</v>
      </c>
      <c r="BI145" s="141">
        <v>15.824977500069561</v>
      </c>
      <c r="BJ145" s="141">
        <v>51.014846868832684</v>
      </c>
      <c r="BK145" s="141">
        <f t="shared" si="1013"/>
        <v>84.526643773555747</v>
      </c>
      <c r="BS145" s="131"/>
    </row>
    <row r="146" spans="2:71" x14ac:dyDescent="0.4">
      <c r="B146" s="145"/>
      <c r="C146" s="146"/>
      <c r="D146" s="147" t="s">
        <v>210</v>
      </c>
      <c r="E146" s="122">
        <f t="shared" ref="E146" si="1050">SUM(E140:E145)</f>
        <v>0</v>
      </c>
      <c r="F146" s="122">
        <f t="shared" ref="F146" si="1051">SUM(F140:F145)</f>
        <v>0</v>
      </c>
      <c r="G146" s="122">
        <f t="shared" ref="G146" si="1052">SUM(G140:G145)</f>
        <v>0</v>
      </c>
      <c r="H146" s="122">
        <f>SUM(H140:H145)</f>
        <v>0</v>
      </c>
      <c r="I146" s="122">
        <f>SUM(I140:I145)</f>
        <v>0</v>
      </c>
      <c r="J146" s="122"/>
      <c r="K146" s="122">
        <f t="shared" ref="K146" si="1053">SUM(K140:K145)</f>
        <v>181.24964803984886</v>
      </c>
      <c r="L146" s="122">
        <f t="shared" ref="L146" si="1054">SUM(L140:L145)</f>
        <v>19.93008139779084</v>
      </c>
      <c r="M146" s="122">
        <f t="shared" ref="M146" si="1055">SUM(M140:M145)</f>
        <v>319.02177019139924</v>
      </c>
      <c r="N146" s="122">
        <f>SUM(N140:N145)</f>
        <v>194.76972831147464</v>
      </c>
      <c r="O146" s="122">
        <f>SUM(O140:O145)</f>
        <v>714.9712279405137</v>
      </c>
      <c r="P146" s="122"/>
      <c r="Q146" s="122">
        <f t="shared" ref="Q146" si="1056">SUM(Q140:Q145)</f>
        <v>83.043878805872026</v>
      </c>
      <c r="R146" s="122">
        <f t="shared" ref="R146" si="1057">SUM(R140:R145)</f>
        <v>9.2705223178267548</v>
      </c>
      <c r="S146" s="122">
        <f t="shared" ref="S146" si="1058">SUM(S140:S145)</f>
        <v>177.61572593664499</v>
      </c>
      <c r="T146" s="122">
        <f>SUM(T140:T145)</f>
        <v>106.92305266903985</v>
      </c>
      <c r="U146" s="122">
        <f>SUM(U140:U145)</f>
        <v>376.85317972938367</v>
      </c>
      <c r="V146" s="118"/>
      <c r="W146" s="122">
        <f t="shared" ref="W146" si="1059">SUM(W140:W145)</f>
        <v>0</v>
      </c>
      <c r="X146" s="122">
        <f t="shared" ref="X146" si="1060">SUM(X140:X145)</f>
        <v>0</v>
      </c>
      <c r="Y146" s="122">
        <f t="shared" ref="Y146" si="1061">SUM(Y140:Y145)</f>
        <v>0</v>
      </c>
      <c r="Z146" s="122">
        <f>SUM(Z140:Z145)</f>
        <v>1125.4270958973875</v>
      </c>
      <c r="AA146" s="122">
        <f>SUM(AA140:AA145)</f>
        <v>1125.4270958973875</v>
      </c>
      <c r="AB146" s="118"/>
      <c r="AC146" s="122">
        <f t="shared" ref="AC146" si="1062">SUM(AC140:AC145)</f>
        <v>0</v>
      </c>
      <c r="AD146" s="122">
        <f t="shared" ref="AD146" si="1063">SUM(AD140:AD145)</f>
        <v>0</v>
      </c>
      <c r="AE146" s="122">
        <f t="shared" ref="AE146" si="1064">SUM(AE140:AE145)</f>
        <v>0</v>
      </c>
      <c r="AF146" s="122">
        <f>SUM(AF140:AF145)</f>
        <v>260.12629579431274</v>
      </c>
      <c r="AG146" s="122">
        <f>SUM(AG140:AG145)</f>
        <v>260.12629579431274</v>
      </c>
      <c r="AH146" s="118"/>
      <c r="AI146" s="122">
        <f t="shared" ref="AI146" si="1065">SUM(AI140:AI145)</f>
        <v>0</v>
      </c>
      <c r="AJ146" s="122">
        <f t="shared" ref="AJ146" si="1066">SUM(AJ140:AJ145)</f>
        <v>0</v>
      </c>
      <c r="AK146" s="122">
        <f t="shared" ref="AK146" si="1067">SUM(AK140:AK145)</f>
        <v>0</v>
      </c>
      <c r="AL146" s="122">
        <f>SUM(AL140:AL145)</f>
        <v>0</v>
      </c>
      <c r="AM146" s="122">
        <f>SUM(AM140:AM145)</f>
        <v>0</v>
      </c>
      <c r="AN146" s="118"/>
      <c r="AO146" s="122">
        <f t="shared" ref="AO146" si="1068">SUM(AO140:AO145)</f>
        <v>0</v>
      </c>
      <c r="AP146" s="122">
        <f t="shared" ref="AP146" si="1069">SUM(AP140:AP145)</f>
        <v>0</v>
      </c>
      <c r="AQ146" s="122">
        <f t="shared" ref="AQ146" si="1070">SUM(AQ140:AQ145)</f>
        <v>0</v>
      </c>
      <c r="AR146" s="122">
        <f>SUM(AR140:AR145)</f>
        <v>0</v>
      </c>
      <c r="AS146" s="122">
        <f>SUM(AS140:AS145)</f>
        <v>0</v>
      </c>
      <c r="AT146" s="118"/>
      <c r="AU146" s="122">
        <f t="shared" ref="AU146" si="1071">SUM(AU140:AU145)</f>
        <v>67.911910638414497</v>
      </c>
      <c r="AV146" s="122">
        <f t="shared" ref="AV146" si="1072">SUM(AV140:AV145)</f>
        <v>7.2086990443706824</v>
      </c>
      <c r="AW146" s="122">
        <f t="shared" ref="AW146" si="1073">SUM(AW140:AW145)</f>
        <v>83.954462403381157</v>
      </c>
      <c r="AX146" s="122">
        <f>SUM(AX140:AX145)</f>
        <v>52.280975827849275</v>
      </c>
      <c r="AY146" s="122">
        <f>SUM(AY140:AY145)</f>
        <v>211.35604791401565</v>
      </c>
      <c r="AZ146" s="118"/>
      <c r="BA146" s="122">
        <f t="shared" ref="BA146" si="1074">SUM(BA140:BA145)</f>
        <v>49.720439555694782</v>
      </c>
      <c r="BB146" s="122">
        <f t="shared" ref="BB146" si="1075">SUM(BB140:BB145)</f>
        <v>5.4984603291680223</v>
      </c>
      <c r="BC146" s="122">
        <f t="shared" ref="BC146" si="1076">SUM(BC140:BC145)</f>
        <v>93.803426646851733</v>
      </c>
      <c r="BD146" s="122">
        <f>SUM(BD140:BD145)</f>
        <v>56.999226870924865</v>
      </c>
      <c r="BE146" s="122">
        <f>SUM(BE140:BE145)</f>
        <v>206.02155340263943</v>
      </c>
      <c r="BF146" s="118"/>
      <c r="BG146" s="148">
        <f>SUM(BG140:BG145)</f>
        <v>381.92587703983014</v>
      </c>
      <c r="BH146" s="148">
        <f t="shared" ref="BH146" si="1077">SUM(BH140:BH145)</f>
        <v>41.907763089156305</v>
      </c>
      <c r="BI146" s="148">
        <f t="shared" ref="BI146" si="1078">SUM(BI140:BI145)</f>
        <v>674.39538517827725</v>
      </c>
      <c r="BJ146" s="148">
        <f t="shared" ref="BJ146" si="1079">SUM(BJ140:BJ145)</f>
        <v>1796.5263753709889</v>
      </c>
      <c r="BK146" s="148">
        <f t="shared" ref="BK146" si="1080">SUM(BK140:BK145)</f>
        <v>2894.7554006782525</v>
      </c>
      <c r="BL146" s="136">
        <f>BK146-SUM(I146,O146,U146,AA146,AG146,AM146,AS146,AY146,BE146)</f>
        <v>0</v>
      </c>
      <c r="BM146" s="118"/>
      <c r="BN146" s="118"/>
      <c r="BO146" s="118"/>
      <c r="BP146" s="118"/>
      <c r="BQ146" s="118"/>
      <c r="BS146" s="131"/>
    </row>
    <row r="147" spans="2:71" ht="14.1" x14ac:dyDescent="0.4">
      <c r="B147" s="132"/>
      <c r="C147" s="149"/>
      <c r="D147" s="120" t="s">
        <v>294</v>
      </c>
      <c r="E147" s="121">
        <f t="shared" ref="E147:H147" si="1081">E113+E116+E119+E122+E125+E128+E132+E136+E139+E146</f>
        <v>657.45810407213867</v>
      </c>
      <c r="F147" s="121">
        <f t="shared" si="1081"/>
        <v>181.15223836283559</v>
      </c>
      <c r="G147" s="121">
        <f t="shared" si="1081"/>
        <v>1883.146154275393</v>
      </c>
      <c r="H147" s="121">
        <f t="shared" si="1081"/>
        <v>821.0740521167927</v>
      </c>
      <c r="I147" s="121">
        <f>I113+I116+I119+I122+I125+I128+I132+I136+I139+I146</f>
        <v>3542.8305488271594</v>
      </c>
      <c r="J147" s="122"/>
      <c r="K147" s="121">
        <f t="shared" ref="K147:N147" si="1082">K113+K116+K119+K122+K125+K128+K132+K136+K139+K146</f>
        <v>324.6062105253136</v>
      </c>
      <c r="L147" s="121">
        <f t="shared" si="1082"/>
        <v>264.85151735599203</v>
      </c>
      <c r="M147" s="121">
        <f t="shared" si="1082"/>
        <v>3510.90964903446</v>
      </c>
      <c r="N147" s="121">
        <f t="shared" si="1082"/>
        <v>1381.7822031490618</v>
      </c>
      <c r="O147" s="121">
        <f>O113+O116+O119+O122+O125+O128+O132+O136+O139+O146</f>
        <v>5482.1495800648281</v>
      </c>
      <c r="P147" s="122"/>
      <c r="Q147" s="121">
        <f t="shared" ref="Q147:T147" si="1083">Q113+Q116+Q119+Q122+Q125+Q128+Q132+Q136+Q139+Q146</f>
        <v>157.86337911758153</v>
      </c>
      <c r="R147" s="121">
        <f t="shared" si="1083"/>
        <v>78.426933389454121</v>
      </c>
      <c r="S147" s="121">
        <f t="shared" si="1083"/>
        <v>1014.9668496876593</v>
      </c>
      <c r="T147" s="121">
        <f t="shared" si="1083"/>
        <v>511.64850263621059</v>
      </c>
      <c r="U147" s="121">
        <f>U113+U116+U119+U122+U125+U128+U132+U136+U139+U146</f>
        <v>1762.9056648309056</v>
      </c>
      <c r="V147" s="118"/>
      <c r="W147" s="121">
        <f t="shared" ref="W147:Z147" si="1084">W113+W116+W119+W122+W125+W128+W132+W136+W139+W146</f>
        <v>0</v>
      </c>
      <c r="X147" s="121">
        <f t="shared" si="1084"/>
        <v>0</v>
      </c>
      <c r="Y147" s="121">
        <f t="shared" si="1084"/>
        <v>0</v>
      </c>
      <c r="Z147" s="121">
        <f t="shared" si="1084"/>
        <v>2664.028606327643</v>
      </c>
      <c r="AA147" s="121">
        <f>AA113+AA116+AA119+AA122+AA125+AA128+AA132+AA136+AA139+AA146</f>
        <v>2664.028606327643</v>
      </c>
      <c r="AB147" s="118"/>
      <c r="AC147" s="121">
        <f t="shared" ref="AC147:AF147" si="1085">AC113+AC116+AC119+AC122+AC125+AC128+AC132+AC136+AC139+AC146</f>
        <v>0</v>
      </c>
      <c r="AD147" s="121">
        <f t="shared" si="1085"/>
        <v>0</v>
      </c>
      <c r="AE147" s="121">
        <f t="shared" si="1085"/>
        <v>0</v>
      </c>
      <c r="AF147" s="121">
        <f t="shared" si="1085"/>
        <v>759.65513316273245</v>
      </c>
      <c r="AG147" s="121">
        <f>AG113+AG116+AG119+AG122+AG125+AG128+AG132+AG136+AG139+AG146</f>
        <v>759.65513316273245</v>
      </c>
      <c r="AH147" s="118"/>
      <c r="AI147" s="121">
        <f t="shared" ref="AI147:AL147" si="1086">AI113+AI116+AI119+AI122+AI125+AI128+AI132+AI136+AI139+AI146</f>
        <v>0</v>
      </c>
      <c r="AJ147" s="121">
        <f t="shared" si="1086"/>
        <v>0</v>
      </c>
      <c r="AK147" s="121">
        <f t="shared" si="1086"/>
        <v>0</v>
      </c>
      <c r="AL147" s="121">
        <f t="shared" si="1086"/>
        <v>228.98851793338417</v>
      </c>
      <c r="AM147" s="121">
        <f>AM113+AM116+AM119+AM122+AM125+AM128+AM132+AM136+AM139+AM146</f>
        <v>228.98851793338417</v>
      </c>
      <c r="AN147" s="118"/>
      <c r="AO147" s="121">
        <f t="shared" ref="AO147:AR147" si="1087">AO113+AO116+AO119+AO122+AO125+AO128+AO132+AO136+AO139+AO146</f>
        <v>0</v>
      </c>
      <c r="AP147" s="121">
        <f t="shared" si="1087"/>
        <v>0</v>
      </c>
      <c r="AQ147" s="121">
        <f t="shared" si="1087"/>
        <v>0</v>
      </c>
      <c r="AR147" s="121">
        <f t="shared" si="1087"/>
        <v>436.84971191735895</v>
      </c>
      <c r="AS147" s="121">
        <f>AS113+AS116+AS119+AS122+AS125+AS128+AS132+AS136+AS139+AS146</f>
        <v>436.84971191735895</v>
      </c>
      <c r="AT147" s="118"/>
      <c r="AU147" s="121">
        <f t="shared" ref="AU147:AX147" si="1088">AU113+AU116+AU119+AU122+AU125+AU128+AU132+AU136+AU139+AU146</f>
        <v>126.21423705979852</v>
      </c>
      <c r="AV147" s="121">
        <f t="shared" si="1088"/>
        <v>136.688106743129</v>
      </c>
      <c r="AW147" s="121">
        <f t="shared" si="1088"/>
        <v>1057.3932489285442</v>
      </c>
      <c r="AX147" s="121">
        <f t="shared" si="1088"/>
        <v>624.28510258993413</v>
      </c>
      <c r="AY147" s="121">
        <f>AY113+AY116+AY119+AY122+AY125+AY128+AY132+AY136+AY139+AY146</f>
        <v>1944.5806953214062</v>
      </c>
      <c r="AZ147" s="118"/>
      <c r="BA147" s="121">
        <f t="shared" ref="BA147:BD147" si="1089">BA113+BA116+BA119+BA122+BA125+BA128+BA132+BA136+BA139+BA146</f>
        <v>149.69532835336241</v>
      </c>
      <c r="BB147" s="121">
        <f t="shared" si="1089"/>
        <v>76.594130204029128</v>
      </c>
      <c r="BC147" s="121">
        <f t="shared" si="1089"/>
        <v>970.26188336225482</v>
      </c>
      <c r="BD147" s="121">
        <f t="shared" si="1089"/>
        <v>386.95408650052451</v>
      </c>
      <c r="BE147" s="121">
        <f>BE113+BE116+BE119+BE122+BE125+BE128+BE132+BE136+BE139+BE146</f>
        <v>1583.5054284201708</v>
      </c>
      <c r="BF147" s="118"/>
      <c r="BG147" s="121">
        <f t="shared" ref="BG147:BJ147" si="1090">BG113+BG116+BG119+BG122+BG125+BG128+BG132+BG136+BG139+BG146</f>
        <v>1416.7904536130313</v>
      </c>
      <c r="BH147" s="121">
        <f t="shared" si="1090"/>
        <v>737.71292605543999</v>
      </c>
      <c r="BI147" s="121">
        <f t="shared" si="1090"/>
        <v>8436.6777852883115</v>
      </c>
      <c r="BJ147" s="121">
        <f t="shared" si="1090"/>
        <v>7815.2659163336421</v>
      </c>
      <c r="BK147" s="121">
        <f>BK113+BK116+BK119+BK122+BK125+BK128+BK132+BK136+BK139+BK146</f>
        <v>18406.447081290426</v>
      </c>
      <c r="BL147" s="136">
        <f>BK147-SUM(I147,O147,U147,AA147,AG147,AM147,AS147,AY147,BE147)</f>
        <v>0.95319448483496672</v>
      </c>
      <c r="BM147" s="118"/>
      <c r="BN147" s="118"/>
      <c r="BO147" s="118"/>
      <c r="BP147" s="118"/>
      <c r="BQ147" s="118"/>
      <c r="BS147" s="131"/>
    </row>
    <row r="149" spans="2:71" x14ac:dyDescent="0.4">
      <c r="B149" s="107" t="s">
        <v>295</v>
      </c>
    </row>
    <row r="150" spans="2:71" x14ac:dyDescent="0.4">
      <c r="B150" s="118"/>
      <c r="C150" s="118"/>
      <c r="D150" s="118"/>
      <c r="E150" s="136"/>
      <c r="F150" s="136"/>
      <c r="G150" s="136"/>
      <c r="H150" s="136"/>
      <c r="I150" s="136"/>
      <c r="J150" s="136"/>
      <c r="K150" s="136"/>
      <c r="L150" s="136"/>
      <c r="M150" s="136"/>
      <c r="N150" s="136"/>
      <c r="O150" s="136"/>
      <c r="P150" s="136"/>
      <c r="Q150" s="136"/>
      <c r="R150" s="136"/>
      <c r="S150" s="136"/>
      <c r="T150" s="136"/>
      <c r="U150" s="136"/>
      <c r="W150" s="136"/>
      <c r="X150" s="136"/>
      <c r="Y150" s="136"/>
      <c r="Z150" s="136"/>
      <c r="AA150" s="136"/>
      <c r="AC150" s="136"/>
      <c r="AD150" s="136"/>
      <c r="AE150" s="136"/>
      <c r="AF150" s="136"/>
      <c r="AG150" s="136"/>
      <c r="AI150" s="136"/>
      <c r="AJ150" s="136"/>
      <c r="AK150" s="136"/>
      <c r="AL150" s="136"/>
      <c r="AM150" s="136"/>
      <c r="AO150" s="136"/>
      <c r="AP150" s="136"/>
      <c r="AQ150" s="136"/>
      <c r="AR150" s="136"/>
      <c r="AS150" s="136"/>
      <c r="AU150" s="136"/>
      <c r="AV150" s="136"/>
      <c r="AW150" s="136"/>
      <c r="AX150" s="136"/>
      <c r="AY150" s="136"/>
      <c r="BA150" s="136"/>
      <c r="BB150" s="136"/>
      <c r="BC150" s="136"/>
      <c r="BD150" s="136"/>
      <c r="BE150" s="136"/>
      <c r="BG150" s="136"/>
      <c r="BH150" s="136"/>
      <c r="BI150" s="136"/>
      <c r="BJ150" s="136"/>
      <c r="BK150" s="136"/>
    </row>
    <row r="153" spans="2:71" x14ac:dyDescent="0.4">
      <c r="E153" s="131"/>
      <c r="F153" s="131"/>
      <c r="G153" s="131"/>
      <c r="H153" s="131"/>
      <c r="I153" s="131"/>
      <c r="J153" s="131"/>
      <c r="K153" s="131"/>
      <c r="L153" s="131"/>
      <c r="M153" s="131"/>
      <c r="N153" s="131"/>
      <c r="O153" s="131"/>
      <c r="P153" s="131"/>
    </row>
    <row r="155" spans="2:71" x14ac:dyDescent="0.4">
      <c r="G155" s="131"/>
    </row>
  </sheetData>
  <mergeCells count="31">
    <mergeCell ref="C111:C112"/>
    <mergeCell ref="B114:B115"/>
    <mergeCell ref="B140:B145"/>
    <mergeCell ref="B120:B121"/>
    <mergeCell ref="B123:B124"/>
    <mergeCell ref="B126:B127"/>
    <mergeCell ref="B129:B131"/>
    <mergeCell ref="B133:B135"/>
    <mergeCell ref="B137:B138"/>
    <mergeCell ref="B117:B118"/>
    <mergeCell ref="B79:B81"/>
    <mergeCell ref="B83:B85"/>
    <mergeCell ref="B87:B88"/>
    <mergeCell ref="B90:B95"/>
    <mergeCell ref="C61:C62"/>
    <mergeCell ref="B64:B65"/>
    <mergeCell ref="B67:B68"/>
    <mergeCell ref="B70:B71"/>
    <mergeCell ref="B73:B74"/>
    <mergeCell ref="B76:B77"/>
    <mergeCell ref="F1:F3"/>
    <mergeCell ref="C10:C11"/>
    <mergeCell ref="B13:B14"/>
    <mergeCell ref="B16:B17"/>
    <mergeCell ref="B19:B20"/>
    <mergeCell ref="B39:B44"/>
    <mergeCell ref="B22:B23"/>
    <mergeCell ref="B25:B26"/>
    <mergeCell ref="B28:B30"/>
    <mergeCell ref="B32:B34"/>
    <mergeCell ref="B36:B37"/>
  </mergeCells>
  <hyperlinks>
    <hyperlink ref="E3" location="Industry!B109" display="Industry!B109" xr:uid="{C43B5857-2CFD-43AD-880A-DC44E703369B}"/>
    <hyperlink ref="E2" location="Industry!B59" display="Industry!B59" xr:uid="{B466ED47-5D1E-45F0-BADE-60C1E4F61F36}"/>
  </hyperlinks>
  <pageMargins left="0.7" right="0.7" top="0.75" bottom="0.75" header="0.3" footer="0.3"/>
  <pageSetup paperSize="9" orientation="portrait" verticalDpi="9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AEFED9-9745-4E29-BA06-F934CE49590F}">
  <sheetPr>
    <tabColor theme="8" tint="0.79998168889431442"/>
  </sheetPr>
  <dimension ref="A1:BM55"/>
  <sheetViews>
    <sheetView showGridLines="0" zoomScale="75" zoomScaleNormal="75" zoomScaleSheetLayoutView="100" workbookViewId="0">
      <pane xSplit="1" ySplit="6" topLeftCell="H7" activePane="bottomRight" state="frozen"/>
      <selection activeCell="H36" sqref="H36"/>
      <selection pane="topRight" activeCell="H36" sqref="H36"/>
      <selection pane="bottomLeft" activeCell="H36" sqref="H36"/>
      <selection pane="bottomRight"/>
    </sheetView>
  </sheetViews>
  <sheetFormatPr defaultColWidth="9.1640625" defaultRowHeight="12.3" x14ac:dyDescent="0.4"/>
  <cols>
    <col min="1" max="1" width="55" style="80" customWidth="1"/>
    <col min="2" max="2" width="11" style="80" customWidth="1"/>
    <col min="3" max="3" width="12.1640625" style="80" customWidth="1"/>
    <col min="4" max="4" width="6.27734375" style="80" customWidth="1"/>
    <col min="5" max="5" width="9.83203125" style="80" customWidth="1"/>
    <col min="6" max="6" width="10.1640625" style="80" customWidth="1"/>
    <col min="7" max="7" width="14.44140625" style="80" customWidth="1"/>
    <col min="8" max="8" width="10" style="80" customWidth="1"/>
    <col min="9" max="9" width="1.83203125" style="80" customWidth="1"/>
    <col min="10" max="10" width="10" style="80" customWidth="1"/>
    <col min="11" max="11" width="12.1640625" style="80" customWidth="1"/>
    <col min="12" max="12" width="3.5546875" style="80" customWidth="1"/>
    <col min="13" max="13" width="9.83203125" style="80" customWidth="1"/>
    <col min="14" max="14" width="5.83203125" style="80" customWidth="1"/>
    <col min="15" max="15" width="14.44140625" style="80" customWidth="1"/>
    <col min="16" max="16" width="6.83203125" style="80" customWidth="1"/>
    <col min="17" max="17" width="3.44140625" style="80" customWidth="1"/>
    <col min="18" max="18" width="10" style="80" customWidth="1"/>
    <col min="19" max="19" width="12.1640625" style="80" customWidth="1"/>
    <col min="20" max="20" width="4.71875" style="80" customWidth="1"/>
    <col min="21" max="21" width="9.83203125" style="80" customWidth="1"/>
    <col min="22" max="22" width="5.44140625" style="80" customWidth="1"/>
    <col min="23" max="23" width="10.71875" style="80" customWidth="1"/>
    <col min="24" max="24" width="6.83203125" style="80" customWidth="1"/>
    <col min="25" max="25" width="3.44140625" style="80" customWidth="1"/>
    <col min="26" max="26" width="10" style="80" customWidth="1"/>
    <col min="27" max="27" width="12.1640625" style="80" customWidth="1"/>
    <col min="28" max="28" width="4.71875" style="80" customWidth="1"/>
    <col min="29" max="29" width="9.83203125" style="80" customWidth="1"/>
    <col min="30" max="30" width="10.1640625" style="80" customWidth="1"/>
    <col min="31" max="31" width="14.44140625" style="80" customWidth="1"/>
    <col min="32" max="32" width="6.83203125" style="80" customWidth="1"/>
    <col min="33" max="33" width="3.44140625" style="80" customWidth="1"/>
    <col min="34" max="34" width="10" style="80" customWidth="1"/>
    <col min="35" max="35" width="12.1640625" style="80" customWidth="1"/>
    <col min="36" max="36" width="5.71875" style="80" customWidth="1"/>
    <col min="37" max="37" width="9.83203125" style="80" customWidth="1"/>
    <col min="38" max="38" width="10.1640625" style="80" customWidth="1"/>
    <col min="39" max="39" width="10.5546875" style="80" customWidth="1"/>
    <col min="40" max="40" width="6.83203125" style="80" customWidth="1"/>
    <col min="41" max="41" width="3.44140625" style="80" customWidth="1"/>
    <col min="42" max="42" width="10" style="80" customWidth="1"/>
    <col min="43" max="43" width="12.1640625" style="80" customWidth="1"/>
    <col min="44" max="44" width="4.71875" style="80" customWidth="1"/>
    <col min="45" max="45" width="7" style="80" customWidth="1"/>
    <col min="46" max="46" width="10.1640625" style="80" customWidth="1"/>
    <col min="47" max="47" width="11" style="80" customWidth="1"/>
    <col min="48" max="48" width="6.83203125" style="80" customWidth="1"/>
    <col min="49" max="49" width="3.44140625" style="80" customWidth="1"/>
    <col min="50" max="50" width="10" style="80" customWidth="1"/>
    <col min="51" max="51" width="12.1640625" style="80" customWidth="1"/>
    <col min="52" max="52" width="4.71875" style="80" customWidth="1"/>
    <col min="53" max="53" width="9.83203125" style="80" customWidth="1"/>
    <col min="54" max="54" width="10.1640625" style="80" customWidth="1"/>
    <col min="55" max="55" width="10.83203125" style="80" customWidth="1"/>
    <col min="56" max="56" width="6.83203125" style="80" customWidth="1"/>
    <col min="57" max="57" width="3.44140625" style="80" customWidth="1"/>
    <col min="58" max="58" width="10" style="82" customWidth="1"/>
    <col min="59" max="59" width="12.1640625" style="80" customWidth="1"/>
    <col min="60" max="60" width="6.27734375" style="80" customWidth="1"/>
    <col min="61" max="61" width="9.83203125" style="80" customWidth="1"/>
    <col min="62" max="62" width="6.83203125" style="80" customWidth="1"/>
    <col min="63" max="63" width="10.1640625" style="80" customWidth="1"/>
    <col min="64" max="64" width="17.27734375" style="80" customWidth="1"/>
    <col min="65" max="65" width="6.83203125" style="80" customWidth="1"/>
    <col min="66" max="16384" width="9.1640625" style="80"/>
  </cols>
  <sheetData>
    <row r="1" spans="1:65" ht="19.8" x14ac:dyDescent="0.65">
      <c r="A1" s="186"/>
      <c r="AG1" s="323"/>
      <c r="AH1" s="323"/>
      <c r="AI1" s="323"/>
      <c r="AJ1" s="323"/>
      <c r="AK1" s="323"/>
      <c r="AL1" s="323"/>
      <c r="AM1" s="323"/>
      <c r="AN1" s="323"/>
      <c r="AO1" s="323"/>
      <c r="AP1" s="323"/>
      <c r="AQ1" s="323"/>
      <c r="AR1" s="323"/>
      <c r="AS1" s="323"/>
      <c r="AT1" s="81"/>
      <c r="AU1" s="81"/>
    </row>
    <row r="2" spans="1:65" ht="19.8" x14ac:dyDescent="0.65">
      <c r="A2" s="186" t="s">
        <v>283</v>
      </c>
      <c r="AG2" s="185"/>
      <c r="AH2" s="185"/>
      <c r="AI2" s="185"/>
      <c r="AJ2" s="185"/>
      <c r="AK2" s="185"/>
      <c r="AL2" s="185"/>
      <c r="AM2" s="185"/>
      <c r="AN2" s="185"/>
      <c r="AO2" s="185"/>
      <c r="AP2" s="185"/>
      <c r="AQ2" s="185"/>
      <c r="AR2" s="185"/>
      <c r="AS2" s="185"/>
      <c r="AT2" s="185"/>
      <c r="AU2" s="185"/>
    </row>
    <row r="3" spans="1:65" ht="9" customHeight="1" x14ac:dyDescent="0.4">
      <c r="A3" s="79"/>
      <c r="AG3" s="81"/>
      <c r="AH3" s="81"/>
      <c r="AI3" s="81"/>
      <c r="AJ3" s="81"/>
      <c r="AK3" s="81"/>
      <c r="AL3" s="81"/>
      <c r="AM3" s="81"/>
      <c r="AN3" s="81"/>
      <c r="AO3" s="81"/>
      <c r="AP3" s="81"/>
      <c r="AQ3" s="81"/>
      <c r="AR3" s="81"/>
      <c r="AS3" s="81"/>
      <c r="AT3" s="81"/>
      <c r="AU3" s="81"/>
    </row>
    <row r="4" spans="1:65" ht="12.6" thickBot="1" x14ac:dyDescent="0.45">
      <c r="A4" s="83" t="s">
        <v>0</v>
      </c>
      <c r="BL4" s="84" t="s">
        <v>1</v>
      </c>
      <c r="BM4" s="85"/>
    </row>
    <row r="5" spans="1:65" ht="12.6" thickTop="1" x14ac:dyDescent="0.4">
      <c r="A5" s="86"/>
      <c r="B5" s="87" t="s">
        <v>122</v>
      </c>
      <c r="C5" s="87"/>
      <c r="D5" s="87"/>
      <c r="E5" s="87"/>
      <c r="F5" s="88"/>
      <c r="G5" s="88"/>
      <c r="H5" s="88"/>
      <c r="I5" s="86"/>
      <c r="J5" s="87" t="s">
        <v>26</v>
      </c>
      <c r="K5" s="87"/>
      <c r="L5" s="87"/>
      <c r="M5" s="87"/>
      <c r="N5" s="88"/>
      <c r="O5" s="88"/>
      <c r="P5" s="88"/>
      <c r="Q5" s="86"/>
      <c r="R5" s="87" t="s">
        <v>123</v>
      </c>
      <c r="S5" s="87"/>
      <c r="T5" s="87"/>
      <c r="U5" s="87"/>
      <c r="V5" s="88"/>
      <c r="W5" s="88"/>
      <c r="X5" s="88"/>
      <c r="Y5" s="86"/>
      <c r="Z5" s="87" t="s">
        <v>124</v>
      </c>
      <c r="AA5" s="87"/>
      <c r="AB5" s="87"/>
      <c r="AC5" s="87"/>
      <c r="AD5" s="88"/>
      <c r="AE5" s="88"/>
      <c r="AF5" s="88"/>
      <c r="AG5" s="86"/>
      <c r="AH5" s="87" t="s">
        <v>125</v>
      </c>
      <c r="AI5" s="87"/>
      <c r="AJ5" s="87"/>
      <c r="AK5" s="87"/>
      <c r="AL5" s="88"/>
      <c r="AM5" s="88"/>
      <c r="AN5" s="88"/>
      <c r="AO5" s="86"/>
      <c r="AP5" s="87" t="s">
        <v>28</v>
      </c>
      <c r="AQ5" s="87"/>
      <c r="AR5" s="87"/>
      <c r="AS5" s="87"/>
      <c r="AT5" s="88"/>
      <c r="AU5" s="88"/>
      <c r="AV5" s="88"/>
      <c r="AW5" s="86"/>
      <c r="AX5" s="87" t="s">
        <v>29</v>
      </c>
      <c r="AY5" s="87"/>
      <c r="AZ5" s="87"/>
      <c r="BA5" s="87"/>
      <c r="BB5" s="88"/>
      <c r="BC5" s="88"/>
      <c r="BD5" s="88"/>
      <c r="BE5" s="86"/>
      <c r="BF5" s="89" t="s">
        <v>4</v>
      </c>
      <c r="BG5" s="87"/>
      <c r="BH5" s="87"/>
      <c r="BI5" s="87"/>
      <c r="BJ5" s="88"/>
      <c r="BK5" s="88"/>
      <c r="BL5" s="88"/>
      <c r="BM5" s="85"/>
    </row>
    <row r="6" spans="1:65" ht="24.6" x14ac:dyDescent="0.4">
      <c r="A6" s="206"/>
      <c r="B6" s="90" t="s">
        <v>19</v>
      </c>
      <c r="C6" s="90" t="s">
        <v>69</v>
      </c>
      <c r="D6" s="90" t="s">
        <v>17</v>
      </c>
      <c r="E6" s="90" t="s">
        <v>18</v>
      </c>
      <c r="F6" s="90" t="s">
        <v>40</v>
      </c>
      <c r="G6" s="90" t="s">
        <v>41</v>
      </c>
      <c r="H6" s="90" t="s">
        <v>127</v>
      </c>
      <c r="I6" s="91"/>
      <c r="J6" s="90" t="s">
        <v>19</v>
      </c>
      <c r="K6" s="90" t="s">
        <v>69</v>
      </c>
      <c r="L6" s="90" t="s">
        <v>17</v>
      </c>
      <c r="M6" s="90" t="s">
        <v>18</v>
      </c>
      <c r="N6" s="90" t="s">
        <v>40</v>
      </c>
      <c r="O6" s="90" t="s">
        <v>41</v>
      </c>
      <c r="P6" s="90" t="s">
        <v>127</v>
      </c>
      <c r="Q6" s="91"/>
      <c r="R6" s="90" t="s">
        <v>19</v>
      </c>
      <c r="S6" s="90" t="s">
        <v>69</v>
      </c>
      <c r="T6" s="90" t="s">
        <v>17</v>
      </c>
      <c r="U6" s="90" t="s">
        <v>18</v>
      </c>
      <c r="V6" s="90" t="s">
        <v>40</v>
      </c>
      <c r="W6" s="90" t="s">
        <v>41</v>
      </c>
      <c r="X6" s="90" t="s">
        <v>127</v>
      </c>
      <c r="Y6" s="91"/>
      <c r="Z6" s="90" t="s">
        <v>19</v>
      </c>
      <c r="AA6" s="91" t="s">
        <v>69</v>
      </c>
      <c r="AB6" s="91" t="s">
        <v>17</v>
      </c>
      <c r="AC6" s="91" t="s">
        <v>18</v>
      </c>
      <c r="AD6" s="90" t="s">
        <v>40</v>
      </c>
      <c r="AE6" s="90" t="s">
        <v>41</v>
      </c>
      <c r="AF6" s="90" t="s">
        <v>127</v>
      </c>
      <c r="AG6" s="91"/>
      <c r="AH6" s="90" t="s">
        <v>19</v>
      </c>
      <c r="AI6" s="90" t="s">
        <v>69</v>
      </c>
      <c r="AJ6" s="90" t="s">
        <v>17</v>
      </c>
      <c r="AK6" s="90" t="s">
        <v>18</v>
      </c>
      <c r="AL6" s="90" t="s">
        <v>40</v>
      </c>
      <c r="AM6" s="90" t="s">
        <v>41</v>
      </c>
      <c r="AN6" s="90" t="s">
        <v>127</v>
      </c>
      <c r="AO6" s="91"/>
      <c r="AP6" s="90" t="s">
        <v>19</v>
      </c>
      <c r="AQ6" s="90" t="s">
        <v>69</v>
      </c>
      <c r="AR6" s="90" t="s">
        <v>17</v>
      </c>
      <c r="AS6" s="90" t="s">
        <v>18</v>
      </c>
      <c r="AT6" s="90" t="s">
        <v>40</v>
      </c>
      <c r="AU6" s="90" t="s">
        <v>41</v>
      </c>
      <c r="AV6" s="90" t="s">
        <v>127</v>
      </c>
      <c r="AW6" s="91"/>
      <c r="AX6" s="90" t="s">
        <v>19</v>
      </c>
      <c r="AY6" s="90" t="s">
        <v>69</v>
      </c>
      <c r="AZ6" s="90" t="s">
        <v>17</v>
      </c>
      <c r="BA6" s="90" t="s">
        <v>18</v>
      </c>
      <c r="BB6" s="90" t="s">
        <v>40</v>
      </c>
      <c r="BC6" s="90" t="s">
        <v>41</v>
      </c>
      <c r="BD6" s="90" t="s">
        <v>127</v>
      </c>
      <c r="BE6" s="91"/>
      <c r="BF6" s="92" t="s">
        <v>19</v>
      </c>
      <c r="BG6" s="90" t="s">
        <v>69</v>
      </c>
      <c r="BH6" s="90" t="s">
        <v>17</v>
      </c>
      <c r="BI6" s="90" t="s">
        <v>18</v>
      </c>
      <c r="BJ6" s="90" t="s">
        <v>40</v>
      </c>
      <c r="BK6" s="90" t="s">
        <v>41</v>
      </c>
      <c r="BL6" s="90" t="s">
        <v>127</v>
      </c>
      <c r="BM6" s="85"/>
    </row>
    <row r="7" spans="1:65" x14ac:dyDescent="0.4">
      <c r="A7" s="208">
        <v>2019</v>
      </c>
      <c r="B7" s="204"/>
      <c r="C7" s="204"/>
      <c r="D7" s="204"/>
      <c r="E7" s="204"/>
      <c r="F7" s="204"/>
      <c r="G7" s="204"/>
      <c r="H7" s="204"/>
      <c r="I7" s="204"/>
      <c r="J7" s="204"/>
      <c r="K7" s="204"/>
      <c r="L7" s="204"/>
      <c r="M7" s="204"/>
      <c r="N7" s="204"/>
      <c r="O7" s="204"/>
      <c r="P7" s="204"/>
      <c r="Q7" s="204"/>
      <c r="R7" s="204"/>
      <c r="S7" s="204"/>
      <c r="T7" s="204"/>
      <c r="U7" s="204"/>
      <c r="V7" s="204"/>
      <c r="W7" s="204"/>
      <c r="X7" s="204"/>
      <c r="Y7" s="204"/>
      <c r="Z7" s="204"/>
      <c r="AA7" s="204"/>
      <c r="AB7" s="204"/>
      <c r="AC7" s="204"/>
      <c r="AD7" s="204"/>
      <c r="AE7" s="204"/>
      <c r="AF7" s="204"/>
      <c r="AG7" s="204"/>
      <c r="AH7" s="204"/>
      <c r="AI7" s="204"/>
      <c r="AJ7" s="204"/>
      <c r="AK7" s="204"/>
      <c r="AL7" s="204"/>
      <c r="AM7" s="204"/>
      <c r="AN7" s="204"/>
      <c r="AO7" s="204"/>
      <c r="AP7" s="204"/>
      <c r="AQ7" s="204"/>
      <c r="AR7" s="204"/>
      <c r="AS7" s="204"/>
      <c r="AT7" s="204"/>
      <c r="AU7" s="204"/>
      <c r="AV7" s="204"/>
      <c r="AW7" s="204"/>
      <c r="AX7" s="204"/>
      <c r="AY7" s="204"/>
      <c r="AZ7" s="204"/>
      <c r="BA7" s="204"/>
      <c r="BB7" s="204"/>
      <c r="BC7" s="204"/>
      <c r="BD7" s="204"/>
      <c r="BE7" s="204"/>
      <c r="BF7" s="205"/>
      <c r="BG7" s="204"/>
      <c r="BH7" s="204"/>
      <c r="BI7" s="204"/>
      <c r="BJ7" s="204"/>
      <c r="BK7" s="204"/>
      <c r="BL7" s="204"/>
      <c r="BM7" s="85"/>
    </row>
    <row r="8" spans="1:65" x14ac:dyDescent="0.4">
      <c r="A8" s="207" t="s">
        <v>128</v>
      </c>
      <c r="B8" s="94">
        <v>37.658673478447746</v>
      </c>
      <c r="C8" s="94">
        <v>57.684050197803309</v>
      </c>
      <c r="D8" s="94">
        <v>58.793693341865996</v>
      </c>
      <c r="E8" s="94">
        <v>0</v>
      </c>
      <c r="F8" s="94">
        <v>4.3522178960609316E-2</v>
      </c>
      <c r="G8" s="94">
        <v>0</v>
      </c>
      <c r="H8" s="94">
        <v>154.13641701811704</v>
      </c>
      <c r="I8" s="94"/>
      <c r="J8" s="94">
        <v>0.97837418819279276</v>
      </c>
      <c r="K8" s="94">
        <v>0</v>
      </c>
      <c r="L8" s="94">
        <v>0</v>
      </c>
      <c r="M8" s="94">
        <v>0</v>
      </c>
      <c r="N8" s="94">
        <v>0</v>
      </c>
      <c r="O8" s="94">
        <v>0</v>
      </c>
      <c r="P8" s="94">
        <v>0.97837418819279276</v>
      </c>
      <c r="Q8" s="94"/>
      <c r="R8" s="94">
        <v>77.466053469649069</v>
      </c>
      <c r="S8" s="94">
        <v>0.33283450791172142</v>
      </c>
      <c r="T8" s="94">
        <v>0.17311277076589149</v>
      </c>
      <c r="U8" s="94">
        <v>0</v>
      </c>
      <c r="V8" s="94">
        <v>4.7620994654934509E-2</v>
      </c>
      <c r="W8" s="94">
        <v>0</v>
      </c>
      <c r="X8" s="94">
        <v>78.019621742981627</v>
      </c>
      <c r="Y8" s="94"/>
      <c r="Z8" s="94">
        <v>5.0743874758228733</v>
      </c>
      <c r="AA8" s="94">
        <v>30.199247491212574</v>
      </c>
      <c r="AB8" s="94">
        <v>17.86107476838761</v>
      </c>
      <c r="AC8" s="94">
        <v>0</v>
      </c>
      <c r="AD8" s="94">
        <v>1.1587367485649569</v>
      </c>
      <c r="AE8" s="94">
        <v>7.6318584778993275</v>
      </c>
      <c r="AF8" s="94">
        <v>61.925304961887342</v>
      </c>
      <c r="AG8" s="94"/>
      <c r="AH8" s="94">
        <v>48.742095365980035</v>
      </c>
      <c r="AI8" s="94">
        <v>730.16129261654066</v>
      </c>
      <c r="AJ8" s="94">
        <v>184.36083031298236</v>
      </c>
      <c r="AK8" s="94">
        <v>0</v>
      </c>
      <c r="AL8" s="94">
        <v>35.563333832633973</v>
      </c>
      <c r="AM8" s="94">
        <v>64.971966912645598</v>
      </c>
      <c r="AN8" s="94">
        <v>1063.7995190407826</v>
      </c>
      <c r="AO8" s="94"/>
      <c r="AP8" s="94">
        <v>81.371236560877421</v>
      </c>
      <c r="AQ8" s="94">
        <v>0</v>
      </c>
      <c r="AR8" s="94">
        <v>0</v>
      </c>
      <c r="AS8" s="94">
        <v>0</v>
      </c>
      <c r="AT8" s="94">
        <v>0</v>
      </c>
      <c r="AU8" s="94">
        <v>0</v>
      </c>
      <c r="AV8" s="94">
        <v>81.371236560877421</v>
      </c>
      <c r="AW8" s="94"/>
      <c r="AX8" s="94">
        <v>137.05915610218193</v>
      </c>
      <c r="AY8" s="94">
        <v>256.17289188477952</v>
      </c>
      <c r="AZ8" s="94">
        <v>44.141015833361514</v>
      </c>
      <c r="BA8" s="94">
        <v>0</v>
      </c>
      <c r="BB8" s="94">
        <v>37.089788622602015</v>
      </c>
      <c r="BC8" s="94">
        <v>71.590522344856481</v>
      </c>
      <c r="BD8" s="94">
        <v>546.05337478778142</v>
      </c>
      <c r="BE8" s="95"/>
      <c r="BF8" s="95">
        <v>388.34997656309906</v>
      </c>
      <c r="BG8" s="95">
        <v>1074.5503166982478</v>
      </c>
      <c r="BH8" s="95">
        <v>305.32972702736333</v>
      </c>
      <c r="BI8" s="95">
        <v>0</v>
      </c>
      <c r="BJ8" s="95">
        <v>73.903002377416485</v>
      </c>
      <c r="BK8" s="95">
        <v>144.19434773540141</v>
      </c>
      <c r="BL8" s="95">
        <v>1986.2838483006201</v>
      </c>
      <c r="BM8" s="85"/>
    </row>
    <row r="9" spans="1:65" x14ac:dyDescent="0.4">
      <c r="A9" s="96" t="s">
        <v>129</v>
      </c>
      <c r="B9" s="94">
        <v>65.130121374011864</v>
      </c>
      <c r="C9" s="94">
        <v>73.231740838474735</v>
      </c>
      <c r="D9" s="94">
        <v>14.256248116346971</v>
      </c>
      <c r="E9" s="94">
        <v>0</v>
      </c>
      <c r="F9" s="94">
        <v>4.3522178960609316E-2</v>
      </c>
      <c r="G9" s="94">
        <v>0</v>
      </c>
      <c r="H9" s="94">
        <v>152.61811032883355</v>
      </c>
      <c r="I9" s="94"/>
      <c r="J9" s="94">
        <v>27.232011543150215</v>
      </c>
      <c r="K9" s="94">
        <v>0</v>
      </c>
      <c r="L9" s="94">
        <v>0</v>
      </c>
      <c r="M9" s="94">
        <v>0</v>
      </c>
      <c r="N9" s="94">
        <v>0</v>
      </c>
      <c r="O9" s="94">
        <v>0</v>
      </c>
      <c r="P9" s="94">
        <v>27.232011543150215</v>
      </c>
      <c r="Q9" s="94"/>
      <c r="R9" s="94">
        <v>67.249864819631455</v>
      </c>
      <c r="S9" s="94">
        <v>0</v>
      </c>
      <c r="T9" s="94">
        <v>0</v>
      </c>
      <c r="U9" s="94">
        <v>0</v>
      </c>
      <c r="V9" s="94">
        <v>0</v>
      </c>
      <c r="W9" s="94">
        <v>0</v>
      </c>
      <c r="X9" s="94">
        <v>67.249864819631455</v>
      </c>
      <c r="Y9" s="94"/>
      <c r="Z9" s="94">
        <v>25.457598327840756</v>
      </c>
      <c r="AA9" s="94">
        <v>173.88447333285043</v>
      </c>
      <c r="AB9" s="94">
        <v>27.090957405302365</v>
      </c>
      <c r="AC9" s="94">
        <v>0</v>
      </c>
      <c r="AD9" s="94">
        <v>8.7166317018211661</v>
      </c>
      <c r="AE9" s="94">
        <v>8.814986436580929</v>
      </c>
      <c r="AF9" s="94">
        <v>243.96464720439567</v>
      </c>
      <c r="AG9" s="94"/>
      <c r="AH9" s="94">
        <v>18.461266011464616</v>
      </c>
      <c r="AI9" s="94">
        <v>1151.921445284504</v>
      </c>
      <c r="AJ9" s="94">
        <v>211.4995023792402</v>
      </c>
      <c r="AK9" s="94">
        <v>0</v>
      </c>
      <c r="AL9" s="94">
        <v>70.183701910084238</v>
      </c>
      <c r="AM9" s="94">
        <v>38.119955434776955</v>
      </c>
      <c r="AN9" s="94">
        <v>1490.18587102007</v>
      </c>
      <c r="AO9" s="94"/>
      <c r="AP9" s="94">
        <v>155.13641432602586</v>
      </c>
      <c r="AQ9" s="94">
        <v>0</v>
      </c>
      <c r="AR9" s="94">
        <v>0</v>
      </c>
      <c r="AS9" s="94">
        <v>0</v>
      </c>
      <c r="AT9" s="94">
        <v>0</v>
      </c>
      <c r="AU9" s="94">
        <v>0</v>
      </c>
      <c r="AV9" s="94">
        <v>155.13641432602586</v>
      </c>
      <c r="AW9" s="94"/>
      <c r="AX9" s="94">
        <v>160.90418013841489</v>
      </c>
      <c r="AY9" s="94">
        <v>19.177424729775694</v>
      </c>
      <c r="AZ9" s="94">
        <v>0</v>
      </c>
      <c r="BA9" s="94">
        <v>0</v>
      </c>
      <c r="BB9" s="94">
        <v>0</v>
      </c>
      <c r="BC9" s="94">
        <v>0</v>
      </c>
      <c r="BD9" s="94">
        <v>180.0816048681906</v>
      </c>
      <c r="BE9" s="95"/>
      <c r="BF9" s="95">
        <v>519.57145659327807</v>
      </c>
      <c r="BG9" s="95">
        <v>1418.2150841856051</v>
      </c>
      <c r="BH9" s="95">
        <v>252.84670790088953</v>
      </c>
      <c r="BI9" s="95">
        <v>0</v>
      </c>
      <c r="BJ9" s="95">
        <v>78.94385579086601</v>
      </c>
      <c r="BK9" s="95">
        <v>46.934941871357886</v>
      </c>
      <c r="BL9" s="95">
        <v>2316.468524110297</v>
      </c>
      <c r="BM9" s="85"/>
    </row>
    <row r="10" spans="1:65" x14ac:dyDescent="0.4">
      <c r="A10" s="97" t="s">
        <v>130</v>
      </c>
      <c r="B10" s="94">
        <v>3.9708407708176612</v>
      </c>
      <c r="C10" s="94">
        <v>1.9240770118307331</v>
      </c>
      <c r="D10" s="94">
        <v>0.13582918411978059</v>
      </c>
      <c r="E10" s="94">
        <v>0</v>
      </c>
      <c r="F10" s="94">
        <v>4.3522178960609316E-2</v>
      </c>
      <c r="G10" s="94">
        <v>0</v>
      </c>
      <c r="H10" s="94">
        <v>6.0307469667681755</v>
      </c>
      <c r="I10" s="94"/>
      <c r="J10" s="94">
        <v>1.6767273702132126</v>
      </c>
      <c r="K10" s="94">
        <v>0</v>
      </c>
      <c r="L10" s="94">
        <v>0</v>
      </c>
      <c r="M10" s="94">
        <v>0</v>
      </c>
      <c r="N10" s="94">
        <v>0</v>
      </c>
      <c r="O10" s="94">
        <v>0</v>
      </c>
      <c r="P10" s="94">
        <v>1.6767273702132126</v>
      </c>
      <c r="Q10" s="94"/>
      <c r="R10" s="94">
        <v>21.028540275241077</v>
      </c>
      <c r="S10" s="94">
        <v>0</v>
      </c>
      <c r="T10" s="94">
        <v>0</v>
      </c>
      <c r="U10" s="94">
        <v>0</v>
      </c>
      <c r="V10" s="94">
        <v>0</v>
      </c>
      <c r="W10" s="94">
        <v>0</v>
      </c>
      <c r="X10" s="94">
        <v>21.028540275241077</v>
      </c>
      <c r="Y10" s="94"/>
      <c r="Z10" s="94">
        <v>2.6299975698440359</v>
      </c>
      <c r="AA10" s="94">
        <v>49.325938097378028</v>
      </c>
      <c r="AB10" s="94">
        <v>8.4791812371322415</v>
      </c>
      <c r="AC10" s="94">
        <v>0</v>
      </c>
      <c r="AD10" s="94">
        <v>5.2320834417449967E-3</v>
      </c>
      <c r="AE10" s="94">
        <v>0</v>
      </c>
      <c r="AF10" s="94">
        <v>60.44034898779605</v>
      </c>
      <c r="AG10" s="94"/>
      <c r="AH10" s="94">
        <v>6.5745344073028491</v>
      </c>
      <c r="AI10" s="94">
        <v>390.9444771350901</v>
      </c>
      <c r="AJ10" s="94">
        <v>42.347219029510605</v>
      </c>
      <c r="AK10" s="94">
        <v>0</v>
      </c>
      <c r="AL10" s="94">
        <v>1.361190066406794</v>
      </c>
      <c r="AM10" s="94">
        <v>0</v>
      </c>
      <c r="AN10" s="94">
        <v>441.22742063831032</v>
      </c>
      <c r="AO10" s="94"/>
      <c r="AP10" s="94">
        <v>52.013730515085477</v>
      </c>
      <c r="AQ10" s="94">
        <v>0</v>
      </c>
      <c r="AR10" s="94">
        <v>0</v>
      </c>
      <c r="AS10" s="94">
        <v>0</v>
      </c>
      <c r="AT10" s="94">
        <v>0</v>
      </c>
      <c r="AU10" s="94">
        <v>0</v>
      </c>
      <c r="AV10" s="94">
        <v>52.013730515085477</v>
      </c>
      <c r="AW10" s="94"/>
      <c r="AX10" s="94">
        <v>44.966533512131249</v>
      </c>
      <c r="AY10" s="94">
        <v>0</v>
      </c>
      <c r="AZ10" s="94">
        <v>0</v>
      </c>
      <c r="BA10" s="94">
        <v>0</v>
      </c>
      <c r="BB10" s="94">
        <v>0</v>
      </c>
      <c r="BC10" s="94">
        <v>0</v>
      </c>
      <c r="BD10" s="94">
        <v>44.966533512131249</v>
      </c>
      <c r="BE10" s="95"/>
      <c r="BF10" s="95">
        <v>132.86090445544295</v>
      </c>
      <c r="BG10" s="95">
        <v>442.19449224429889</v>
      </c>
      <c r="BH10" s="95">
        <v>50.962229450762628</v>
      </c>
      <c r="BI10" s="95">
        <v>0</v>
      </c>
      <c r="BJ10" s="95">
        <v>1.4099443288091482</v>
      </c>
      <c r="BK10" s="95">
        <v>0</v>
      </c>
      <c r="BL10" s="95">
        <v>627.38404826554563</v>
      </c>
      <c r="BM10" s="85"/>
    </row>
    <row r="11" spans="1:65" x14ac:dyDescent="0.4">
      <c r="A11" s="97" t="s">
        <v>131</v>
      </c>
      <c r="B11" s="94">
        <v>31.548222597004596</v>
      </c>
      <c r="C11" s="94">
        <v>58.442052860380628</v>
      </c>
      <c r="D11" s="94">
        <v>5.0935824628390662</v>
      </c>
      <c r="E11" s="94">
        <v>0</v>
      </c>
      <c r="F11" s="94">
        <v>4.3522178960609316E-2</v>
      </c>
      <c r="G11" s="94">
        <v>0</v>
      </c>
      <c r="H11" s="94">
        <v>95.08385792022429</v>
      </c>
      <c r="I11" s="94"/>
      <c r="J11" s="94">
        <v>6.1361559340890217</v>
      </c>
      <c r="K11" s="94">
        <v>0</v>
      </c>
      <c r="L11" s="94">
        <v>0</v>
      </c>
      <c r="M11" s="94">
        <v>0</v>
      </c>
      <c r="N11" s="94">
        <v>0</v>
      </c>
      <c r="O11" s="94">
        <v>0</v>
      </c>
      <c r="P11" s="94">
        <v>6.1361559340890217</v>
      </c>
      <c r="Q11" s="94"/>
      <c r="R11" s="94">
        <v>151.34707094525893</v>
      </c>
      <c r="S11" s="94">
        <v>0</v>
      </c>
      <c r="T11" s="94">
        <v>0</v>
      </c>
      <c r="U11" s="94">
        <v>0</v>
      </c>
      <c r="V11" s="94">
        <v>0</v>
      </c>
      <c r="W11" s="94">
        <v>0</v>
      </c>
      <c r="X11" s="94">
        <v>151.34707094525893</v>
      </c>
      <c r="Y11" s="94"/>
      <c r="Z11" s="94">
        <v>16.075079902303724</v>
      </c>
      <c r="AA11" s="94">
        <v>329.52912732381924</v>
      </c>
      <c r="AB11" s="94">
        <v>3.9687433472875688</v>
      </c>
      <c r="AC11" s="94">
        <v>0</v>
      </c>
      <c r="AD11" s="94">
        <v>2.3649199127145972</v>
      </c>
      <c r="AE11" s="94">
        <v>0</v>
      </c>
      <c r="AF11" s="94">
        <v>351.93787048612512</v>
      </c>
      <c r="AG11" s="94"/>
      <c r="AH11" s="94">
        <v>13.807694348652563</v>
      </c>
      <c r="AI11" s="94">
        <v>1003.7238515760044</v>
      </c>
      <c r="AJ11" s="94">
        <v>7.5115833242380861</v>
      </c>
      <c r="AK11" s="94">
        <v>0</v>
      </c>
      <c r="AL11" s="94">
        <v>28.330824586609857</v>
      </c>
      <c r="AM11" s="94">
        <v>8.0181664401684927</v>
      </c>
      <c r="AN11" s="94">
        <v>1061.3921202756735</v>
      </c>
      <c r="AO11" s="94"/>
      <c r="AP11" s="94">
        <v>133.60231831822941</v>
      </c>
      <c r="AQ11" s="94">
        <v>0</v>
      </c>
      <c r="AR11" s="94">
        <v>0</v>
      </c>
      <c r="AS11" s="94">
        <v>0</v>
      </c>
      <c r="AT11" s="94">
        <v>0</v>
      </c>
      <c r="AU11" s="94">
        <v>0</v>
      </c>
      <c r="AV11" s="94">
        <v>133.60231831822941</v>
      </c>
      <c r="AW11" s="94"/>
      <c r="AX11" s="94">
        <v>305.26737720624419</v>
      </c>
      <c r="AY11" s="94">
        <v>310.67568531827158</v>
      </c>
      <c r="AZ11" s="94">
        <v>19.241110705226919</v>
      </c>
      <c r="BA11" s="94">
        <v>0</v>
      </c>
      <c r="BB11" s="94">
        <v>0</v>
      </c>
      <c r="BC11" s="94">
        <v>0</v>
      </c>
      <c r="BD11" s="94">
        <v>635.18417322974267</v>
      </c>
      <c r="BE11" s="95"/>
      <c r="BF11" s="95">
        <v>657.7839194353121</v>
      </c>
      <c r="BG11" s="95">
        <v>1702.370717078476</v>
      </c>
      <c r="BH11" s="95">
        <v>35.815019839591642</v>
      </c>
      <c r="BI11" s="95">
        <v>0</v>
      </c>
      <c r="BJ11" s="95">
        <v>30.739266678285063</v>
      </c>
      <c r="BK11" s="95">
        <v>8.0181664401684927</v>
      </c>
      <c r="BL11" s="95">
        <v>2434.6835671093431</v>
      </c>
      <c r="BM11" s="85"/>
    </row>
    <row r="12" spans="1:65" x14ac:dyDescent="0.4">
      <c r="A12" s="97" t="s">
        <v>132</v>
      </c>
      <c r="B12" s="94">
        <v>501.12742220501298</v>
      </c>
      <c r="C12" s="94">
        <v>345.38315459848297</v>
      </c>
      <c r="D12" s="94">
        <v>639.19950346838641</v>
      </c>
      <c r="E12" s="94">
        <v>0</v>
      </c>
      <c r="F12" s="94">
        <v>4.3522178960609316E-2</v>
      </c>
      <c r="G12" s="94">
        <v>0</v>
      </c>
      <c r="H12" s="94">
        <v>1485.7100802718824</v>
      </c>
      <c r="I12" s="94"/>
      <c r="J12" s="94">
        <v>0</v>
      </c>
      <c r="K12" s="94">
        <v>0</v>
      </c>
      <c r="L12" s="94">
        <v>0</v>
      </c>
      <c r="M12" s="94">
        <v>0</v>
      </c>
      <c r="N12" s="94">
        <v>0</v>
      </c>
      <c r="O12" s="94">
        <v>0</v>
      </c>
      <c r="P12" s="94">
        <v>0</v>
      </c>
      <c r="Q12" s="94"/>
      <c r="R12" s="94">
        <v>95.72665522280694</v>
      </c>
      <c r="S12" s="94">
        <v>0</v>
      </c>
      <c r="T12" s="94">
        <v>0</v>
      </c>
      <c r="U12" s="94">
        <v>0</v>
      </c>
      <c r="V12" s="94">
        <v>0</v>
      </c>
      <c r="W12" s="94">
        <v>0</v>
      </c>
      <c r="X12" s="94">
        <v>95.72665522280694</v>
      </c>
      <c r="Y12" s="94"/>
      <c r="Z12" s="94">
        <v>18.448800639524364</v>
      </c>
      <c r="AA12" s="94">
        <v>108.10291703176352</v>
      </c>
      <c r="AB12" s="94">
        <v>92.39989550548907</v>
      </c>
      <c r="AC12" s="94">
        <v>0</v>
      </c>
      <c r="AD12" s="94">
        <v>0</v>
      </c>
      <c r="AE12" s="94">
        <v>78.884805967855684</v>
      </c>
      <c r="AF12" s="94">
        <v>297.83641914463266</v>
      </c>
      <c r="AG12" s="94"/>
      <c r="AH12" s="94">
        <v>39.242084253649374</v>
      </c>
      <c r="AI12" s="94">
        <v>367.70137482855728</v>
      </c>
      <c r="AJ12" s="94">
        <v>196.4526262009947</v>
      </c>
      <c r="AK12" s="94">
        <v>0</v>
      </c>
      <c r="AL12" s="94">
        <v>0</v>
      </c>
      <c r="AM12" s="94">
        <v>298.35562685364806</v>
      </c>
      <c r="AN12" s="94">
        <v>901.75171213684939</v>
      </c>
      <c r="AO12" s="94"/>
      <c r="AP12" s="94">
        <v>73.079206389974232</v>
      </c>
      <c r="AQ12" s="94">
        <v>0</v>
      </c>
      <c r="AR12" s="94">
        <v>0</v>
      </c>
      <c r="AS12" s="94">
        <v>0</v>
      </c>
      <c r="AT12" s="94">
        <v>0</v>
      </c>
      <c r="AU12" s="94">
        <v>0</v>
      </c>
      <c r="AV12" s="94">
        <v>73.079206389974232</v>
      </c>
      <c r="AW12" s="94"/>
      <c r="AX12" s="94">
        <v>195.8422795202834</v>
      </c>
      <c r="AY12" s="94">
        <v>9.3227727166666483</v>
      </c>
      <c r="AZ12" s="94">
        <v>0</v>
      </c>
      <c r="BA12" s="94">
        <v>0</v>
      </c>
      <c r="BB12" s="94">
        <v>0</v>
      </c>
      <c r="BC12" s="94">
        <v>119.32993071425001</v>
      </c>
      <c r="BD12" s="94">
        <v>324.49498295120003</v>
      </c>
      <c r="BE12" s="95"/>
      <c r="BF12" s="95">
        <v>923.46644809518614</v>
      </c>
      <c r="BG12" s="95">
        <v>830.51021917547052</v>
      </c>
      <c r="BH12" s="95">
        <v>928.05202517487021</v>
      </c>
      <c r="BI12" s="95">
        <v>0</v>
      </c>
      <c r="BJ12" s="95">
        <v>4.3522178960609316E-2</v>
      </c>
      <c r="BK12" s="95">
        <v>496.57036353575376</v>
      </c>
      <c r="BL12" s="95">
        <v>3178.5990561173462</v>
      </c>
      <c r="BM12" s="85"/>
    </row>
    <row r="13" spans="1:65" x14ac:dyDescent="0.4">
      <c r="A13" s="96" t="s">
        <v>133</v>
      </c>
      <c r="B13" s="94">
        <v>4.2334307424105972</v>
      </c>
      <c r="C13" s="94">
        <v>4.2991326968104433</v>
      </c>
      <c r="D13" s="94">
        <v>0</v>
      </c>
      <c r="E13" s="94">
        <v>0</v>
      </c>
      <c r="F13" s="94">
        <v>4.3522178960609316E-2</v>
      </c>
      <c r="G13" s="94">
        <v>0</v>
      </c>
      <c r="H13" s="94">
        <v>8.5325634392210397</v>
      </c>
      <c r="I13" s="94"/>
      <c r="J13" s="94">
        <v>0.38529040517740415</v>
      </c>
      <c r="K13" s="94">
        <v>0</v>
      </c>
      <c r="L13" s="94">
        <v>0</v>
      </c>
      <c r="M13" s="94">
        <v>0</v>
      </c>
      <c r="N13" s="94">
        <v>0</v>
      </c>
      <c r="O13" s="94">
        <v>0</v>
      </c>
      <c r="P13" s="94">
        <v>0.38529040517740415</v>
      </c>
      <c r="Q13" s="94"/>
      <c r="R13" s="94">
        <v>18.984305883032206</v>
      </c>
      <c r="S13" s="94">
        <v>0</v>
      </c>
      <c r="T13" s="94">
        <v>0</v>
      </c>
      <c r="U13" s="94">
        <v>0</v>
      </c>
      <c r="V13" s="94">
        <v>0</v>
      </c>
      <c r="W13" s="94">
        <v>0</v>
      </c>
      <c r="X13" s="94">
        <v>18.984305883032206</v>
      </c>
      <c r="Y13" s="94"/>
      <c r="Z13" s="94">
        <v>0.90059844980042847</v>
      </c>
      <c r="AA13" s="94">
        <v>8.2789419509568116</v>
      </c>
      <c r="AB13" s="94">
        <v>1.582085303666195</v>
      </c>
      <c r="AC13" s="94">
        <v>0</v>
      </c>
      <c r="AD13" s="94">
        <v>3.2135188279945517</v>
      </c>
      <c r="AE13" s="94">
        <v>0</v>
      </c>
      <c r="AF13" s="94">
        <v>13.975144532417987</v>
      </c>
      <c r="AG13" s="94"/>
      <c r="AH13" s="94">
        <v>0.39069889868518731</v>
      </c>
      <c r="AI13" s="94">
        <v>100.04578188397471</v>
      </c>
      <c r="AJ13" s="94">
        <v>17.801435377554661</v>
      </c>
      <c r="AK13" s="94">
        <v>0</v>
      </c>
      <c r="AL13" s="94">
        <v>96.580158878711188</v>
      </c>
      <c r="AM13" s="94">
        <v>0</v>
      </c>
      <c r="AN13" s="94">
        <v>214.81807503892574</v>
      </c>
      <c r="AO13" s="94"/>
      <c r="AP13" s="94">
        <v>31.363673274202114</v>
      </c>
      <c r="AQ13" s="94">
        <v>0</v>
      </c>
      <c r="AR13" s="94">
        <v>0</v>
      </c>
      <c r="AS13" s="94">
        <v>0</v>
      </c>
      <c r="AT13" s="94">
        <v>0</v>
      </c>
      <c r="AU13" s="94">
        <v>0</v>
      </c>
      <c r="AV13" s="94">
        <v>31.363673274202114</v>
      </c>
      <c r="AW13" s="94"/>
      <c r="AX13" s="94">
        <v>16.435915209373945</v>
      </c>
      <c r="AY13" s="94">
        <v>0</v>
      </c>
      <c r="AZ13" s="94">
        <v>0</v>
      </c>
      <c r="BA13" s="94">
        <v>0</v>
      </c>
      <c r="BB13" s="94">
        <v>0</v>
      </c>
      <c r="BC13" s="94">
        <v>0</v>
      </c>
      <c r="BD13" s="94">
        <v>16.435915209373945</v>
      </c>
      <c r="BE13" s="95"/>
      <c r="BF13" s="95">
        <v>72.693912710795203</v>
      </c>
      <c r="BG13" s="95">
        <v>112.62385653174196</v>
      </c>
      <c r="BH13" s="95">
        <v>19.383520681220855</v>
      </c>
      <c r="BI13" s="95">
        <v>0</v>
      </c>
      <c r="BJ13" s="95">
        <v>99.837199885666351</v>
      </c>
      <c r="BK13" s="95">
        <v>0</v>
      </c>
      <c r="BL13" s="95">
        <v>304.49496778235044</v>
      </c>
      <c r="BM13" s="85"/>
    </row>
    <row r="14" spans="1:65" x14ac:dyDescent="0.4">
      <c r="A14" s="96" t="s">
        <v>134</v>
      </c>
      <c r="B14" s="94">
        <v>37.194191296481584</v>
      </c>
      <c r="C14" s="94">
        <v>19.115888576737383</v>
      </c>
      <c r="D14" s="94">
        <v>73.473446822287585</v>
      </c>
      <c r="E14" s="94">
        <v>0</v>
      </c>
      <c r="F14" s="94">
        <v>4.3522178960609316E-2</v>
      </c>
      <c r="G14" s="94">
        <v>0</v>
      </c>
      <c r="H14" s="94">
        <v>129.78352669550657</v>
      </c>
      <c r="I14" s="94"/>
      <c r="J14" s="94">
        <v>732.68443710756367</v>
      </c>
      <c r="K14" s="94">
        <v>0</v>
      </c>
      <c r="L14" s="94">
        <v>0</v>
      </c>
      <c r="M14" s="94">
        <v>0</v>
      </c>
      <c r="N14" s="94">
        <v>0</v>
      </c>
      <c r="O14" s="94">
        <v>0</v>
      </c>
      <c r="P14" s="94">
        <v>732.68443710756367</v>
      </c>
      <c r="Q14" s="94"/>
      <c r="R14" s="94">
        <v>374.66034572089023</v>
      </c>
      <c r="S14" s="94">
        <v>2.2135018853525219</v>
      </c>
      <c r="T14" s="94">
        <v>43.472739524222824</v>
      </c>
      <c r="U14" s="94">
        <v>0</v>
      </c>
      <c r="V14" s="94">
        <v>0</v>
      </c>
      <c r="W14" s="94">
        <v>0</v>
      </c>
      <c r="X14" s="94">
        <v>420.34658713046559</v>
      </c>
      <c r="Y14" s="94"/>
      <c r="Z14" s="94">
        <v>57.555710212826341</v>
      </c>
      <c r="AA14" s="94">
        <v>76.601313694511916</v>
      </c>
      <c r="AB14" s="94">
        <v>72.392593399743149</v>
      </c>
      <c r="AC14" s="94">
        <v>0</v>
      </c>
      <c r="AD14" s="94">
        <v>0.72978619742165518</v>
      </c>
      <c r="AE14" s="94">
        <v>9.8892836123017247</v>
      </c>
      <c r="AF14" s="94">
        <v>217.16868711680479</v>
      </c>
      <c r="AG14" s="94"/>
      <c r="AH14" s="94">
        <v>192.87328690270695</v>
      </c>
      <c r="AI14" s="94">
        <v>1076.6650340189954</v>
      </c>
      <c r="AJ14" s="94">
        <v>155.49785901081023</v>
      </c>
      <c r="AK14" s="94">
        <v>0</v>
      </c>
      <c r="AL14" s="94">
        <v>12.984555636338317</v>
      </c>
      <c r="AM14" s="94">
        <v>129.09616826391067</v>
      </c>
      <c r="AN14" s="94">
        <v>1567.1169038327616</v>
      </c>
      <c r="AO14" s="94"/>
      <c r="AP14" s="94">
        <v>307.72932511245853</v>
      </c>
      <c r="AQ14" s="94">
        <v>0</v>
      </c>
      <c r="AR14" s="94">
        <v>0</v>
      </c>
      <c r="AS14" s="94">
        <v>0</v>
      </c>
      <c r="AT14" s="94">
        <v>0</v>
      </c>
      <c r="AU14" s="94">
        <v>0</v>
      </c>
      <c r="AV14" s="94">
        <v>307.72932511245853</v>
      </c>
      <c r="AW14" s="94"/>
      <c r="AX14" s="94">
        <v>284.68370522535866</v>
      </c>
      <c r="AY14" s="94">
        <v>25.38736073027048</v>
      </c>
      <c r="AZ14" s="94">
        <v>0</v>
      </c>
      <c r="BA14" s="94">
        <v>0</v>
      </c>
      <c r="BB14" s="94">
        <v>0</v>
      </c>
      <c r="BC14" s="94">
        <v>0</v>
      </c>
      <c r="BD14" s="94">
        <v>310.07106595562914</v>
      </c>
      <c r="BE14" s="95"/>
      <c r="BF14" s="95">
        <v>1987.3810014464398</v>
      </c>
      <c r="BG14" s="95">
        <v>1199.9830989058678</v>
      </c>
      <c r="BH14" s="95">
        <v>344.83663875706384</v>
      </c>
      <c r="BI14" s="95">
        <v>0</v>
      </c>
      <c r="BJ14" s="95">
        <v>13.757864012720582</v>
      </c>
      <c r="BK14" s="95">
        <v>138.98545187621238</v>
      </c>
      <c r="BL14" s="95">
        <v>3684.9005329511901</v>
      </c>
      <c r="BM14" s="85"/>
    </row>
    <row r="15" spans="1:65" x14ac:dyDescent="0.4">
      <c r="A15" s="96" t="s">
        <v>135</v>
      </c>
      <c r="B15" s="94">
        <v>57.068282170499486</v>
      </c>
      <c r="C15" s="94">
        <v>28.178879568349757</v>
      </c>
      <c r="D15" s="94">
        <v>23.222164075962514</v>
      </c>
      <c r="E15" s="94">
        <v>0</v>
      </c>
      <c r="F15" s="94">
        <v>4.3522178960609316E-2</v>
      </c>
      <c r="G15" s="94">
        <v>0</v>
      </c>
      <c r="H15" s="94">
        <v>108.46932581481177</v>
      </c>
      <c r="I15" s="94"/>
      <c r="J15" s="94">
        <v>9.1980244443314394</v>
      </c>
      <c r="K15" s="94">
        <v>0</v>
      </c>
      <c r="L15" s="94">
        <v>0</v>
      </c>
      <c r="M15" s="94">
        <v>0</v>
      </c>
      <c r="N15" s="94">
        <v>0</v>
      </c>
      <c r="O15" s="94">
        <v>0</v>
      </c>
      <c r="P15" s="94">
        <v>9.1980244443314394</v>
      </c>
      <c r="Q15" s="94"/>
      <c r="R15" s="94">
        <v>190.44155671188537</v>
      </c>
      <c r="S15" s="94">
        <v>0</v>
      </c>
      <c r="T15" s="94">
        <v>0</v>
      </c>
      <c r="U15" s="94">
        <v>0</v>
      </c>
      <c r="V15" s="94">
        <v>0</v>
      </c>
      <c r="W15" s="94">
        <v>0</v>
      </c>
      <c r="X15" s="94">
        <v>190.44155671188537</v>
      </c>
      <c r="Y15" s="94"/>
      <c r="Z15" s="94">
        <v>19.066716782882668</v>
      </c>
      <c r="AA15" s="94">
        <v>15.238874642527287</v>
      </c>
      <c r="AB15" s="94">
        <v>25.102528155224451</v>
      </c>
      <c r="AC15" s="94">
        <v>0</v>
      </c>
      <c r="AD15" s="94">
        <v>0</v>
      </c>
      <c r="AE15" s="94">
        <v>2.1014575272401053</v>
      </c>
      <c r="AF15" s="94">
        <v>61.509577107874513</v>
      </c>
      <c r="AG15" s="94"/>
      <c r="AH15" s="94">
        <v>366.48600337212889</v>
      </c>
      <c r="AI15" s="94">
        <v>753.64712291906437</v>
      </c>
      <c r="AJ15" s="94">
        <v>114.47777208036533</v>
      </c>
      <c r="AK15" s="94">
        <v>0</v>
      </c>
      <c r="AL15" s="94">
        <v>0</v>
      </c>
      <c r="AM15" s="94">
        <v>135.49406218953868</v>
      </c>
      <c r="AN15" s="94">
        <v>1370.1049605610974</v>
      </c>
      <c r="AO15" s="94"/>
      <c r="AP15" s="94">
        <v>629.82234028170353</v>
      </c>
      <c r="AQ15" s="94">
        <v>0</v>
      </c>
      <c r="AR15" s="94">
        <v>0</v>
      </c>
      <c r="AS15" s="94">
        <v>0</v>
      </c>
      <c r="AT15" s="94">
        <v>0</v>
      </c>
      <c r="AU15" s="94">
        <v>0</v>
      </c>
      <c r="AV15" s="94">
        <v>629.82234028170353</v>
      </c>
      <c r="AW15" s="94"/>
      <c r="AX15" s="94">
        <v>1013.2144729613096</v>
      </c>
      <c r="AY15" s="94">
        <v>0</v>
      </c>
      <c r="AZ15" s="94">
        <v>0</v>
      </c>
      <c r="BA15" s="94">
        <v>0</v>
      </c>
      <c r="BB15" s="94">
        <v>0</v>
      </c>
      <c r="BC15" s="94">
        <v>0</v>
      </c>
      <c r="BD15" s="94">
        <v>1013.2144729613096</v>
      </c>
      <c r="BE15" s="95"/>
      <c r="BF15" s="95">
        <v>2285.2973969905424</v>
      </c>
      <c r="BG15" s="95">
        <v>797.06487712994146</v>
      </c>
      <c r="BH15" s="95">
        <v>162.80246431155228</v>
      </c>
      <c r="BI15" s="95">
        <v>0</v>
      </c>
      <c r="BJ15" s="95">
        <v>4.3522178960609316E-2</v>
      </c>
      <c r="BK15" s="95">
        <v>137.5955197167788</v>
      </c>
      <c r="BL15" s="95">
        <v>3382.7602578830138</v>
      </c>
      <c r="BM15" s="85"/>
    </row>
    <row r="16" spans="1:65" x14ac:dyDescent="0.4">
      <c r="A16" s="96" t="s">
        <v>136</v>
      </c>
      <c r="B16" s="94">
        <v>5.808326419533806</v>
      </c>
      <c r="C16" s="94">
        <v>5.0645923116972824</v>
      </c>
      <c r="D16" s="94">
        <v>1.6603544706384434</v>
      </c>
      <c r="E16" s="94">
        <v>0</v>
      </c>
      <c r="F16" s="94">
        <v>4.3522178960609316E-2</v>
      </c>
      <c r="G16" s="94">
        <v>0</v>
      </c>
      <c r="H16" s="94">
        <v>12.53327320186953</v>
      </c>
      <c r="I16" s="94"/>
      <c r="J16" s="94">
        <v>27.987505782540961</v>
      </c>
      <c r="K16" s="94">
        <v>0</v>
      </c>
      <c r="L16" s="94">
        <v>0</v>
      </c>
      <c r="M16" s="94">
        <v>0</v>
      </c>
      <c r="N16" s="94">
        <v>0</v>
      </c>
      <c r="O16" s="94">
        <v>0</v>
      </c>
      <c r="P16" s="94">
        <v>27.987505782540961</v>
      </c>
      <c r="Q16" s="94"/>
      <c r="R16" s="94">
        <v>42.528850416392203</v>
      </c>
      <c r="S16" s="94">
        <v>0</v>
      </c>
      <c r="T16" s="94">
        <v>0</v>
      </c>
      <c r="U16" s="94">
        <v>0</v>
      </c>
      <c r="V16" s="94">
        <v>0</v>
      </c>
      <c r="W16" s="94">
        <v>0</v>
      </c>
      <c r="X16" s="94">
        <v>42.528850416392203</v>
      </c>
      <c r="Y16" s="94"/>
      <c r="Z16" s="94">
        <v>13.128079835769057</v>
      </c>
      <c r="AA16" s="94">
        <v>20.11663676127268</v>
      </c>
      <c r="AB16" s="94">
        <v>12.457149497578429</v>
      </c>
      <c r="AC16" s="94">
        <v>0</v>
      </c>
      <c r="AD16" s="94">
        <v>0</v>
      </c>
      <c r="AE16" s="94">
        <v>7.3322567523036861</v>
      </c>
      <c r="AF16" s="94">
        <v>53.03412284692385</v>
      </c>
      <c r="AG16" s="94"/>
      <c r="AH16" s="94">
        <v>59.518055015053406</v>
      </c>
      <c r="AI16" s="94">
        <v>537.34610897738048</v>
      </c>
      <c r="AJ16" s="94">
        <v>698.89416288846905</v>
      </c>
      <c r="AK16" s="94">
        <v>0</v>
      </c>
      <c r="AL16" s="94">
        <v>0</v>
      </c>
      <c r="AM16" s="94">
        <v>211.43895207202354</v>
      </c>
      <c r="AN16" s="94">
        <v>1507.1972789529266</v>
      </c>
      <c r="AO16" s="94"/>
      <c r="AP16" s="94">
        <v>306.36762312800568</v>
      </c>
      <c r="AQ16" s="94">
        <v>0</v>
      </c>
      <c r="AR16" s="94">
        <v>0</v>
      </c>
      <c r="AS16" s="94">
        <v>0</v>
      </c>
      <c r="AT16" s="94">
        <v>0</v>
      </c>
      <c r="AU16" s="94">
        <v>0</v>
      </c>
      <c r="AV16" s="94">
        <v>306.36762312800568</v>
      </c>
      <c r="AW16" s="94"/>
      <c r="AX16" s="94">
        <v>329.30654316323688</v>
      </c>
      <c r="AY16" s="94">
        <v>0</v>
      </c>
      <c r="AZ16" s="94">
        <v>0</v>
      </c>
      <c r="BA16" s="94">
        <v>0</v>
      </c>
      <c r="BB16" s="94">
        <v>0</v>
      </c>
      <c r="BC16" s="94">
        <v>0</v>
      </c>
      <c r="BD16" s="94">
        <v>329.30654316323688</v>
      </c>
      <c r="BE16" s="95"/>
      <c r="BF16" s="95">
        <v>784.64498370990304</v>
      </c>
      <c r="BG16" s="95">
        <v>562.52733805035041</v>
      </c>
      <c r="BH16" s="95">
        <v>713.01166685668591</v>
      </c>
      <c r="BI16" s="95">
        <v>0</v>
      </c>
      <c r="BJ16" s="95">
        <v>4.3522178960609316E-2</v>
      </c>
      <c r="BK16" s="95">
        <v>218.77120882432723</v>
      </c>
      <c r="BL16" s="95">
        <v>2278.9551974918954</v>
      </c>
      <c r="BM16" s="85"/>
    </row>
    <row r="17" spans="1:65" ht="12.6" thickBot="1" x14ac:dyDescent="0.45">
      <c r="A17" s="98" t="s">
        <v>4</v>
      </c>
      <c r="B17" s="99">
        <v>743.73951105422043</v>
      </c>
      <c r="C17" s="99">
        <v>593.32356866056739</v>
      </c>
      <c r="D17" s="99">
        <v>815.83482194244675</v>
      </c>
      <c r="E17" s="99">
        <v>0</v>
      </c>
      <c r="F17" s="99">
        <v>0.39169961064548392</v>
      </c>
      <c r="G17" s="99">
        <v>0</v>
      </c>
      <c r="H17" s="99">
        <v>2152.8979016572343</v>
      </c>
      <c r="I17" s="100"/>
      <c r="J17" s="99">
        <v>806.27852677525868</v>
      </c>
      <c r="K17" s="99">
        <v>0</v>
      </c>
      <c r="L17" s="99">
        <v>0</v>
      </c>
      <c r="M17" s="99">
        <v>0</v>
      </c>
      <c r="N17" s="99">
        <v>0</v>
      </c>
      <c r="O17" s="99">
        <v>0</v>
      </c>
      <c r="P17" s="99">
        <v>806.27852677525868</v>
      </c>
      <c r="Q17" s="100"/>
      <c r="R17" s="99">
        <v>1039.4332434647877</v>
      </c>
      <c r="S17" s="99">
        <v>2.5463363932642435</v>
      </c>
      <c r="T17" s="99">
        <v>43.645852294988714</v>
      </c>
      <c r="U17" s="99">
        <v>0</v>
      </c>
      <c r="V17" s="99">
        <v>4.7620994654934509E-2</v>
      </c>
      <c r="W17" s="99">
        <v>0</v>
      </c>
      <c r="X17" s="99">
        <v>1085.6730531476956</v>
      </c>
      <c r="Y17" s="100"/>
      <c r="Z17" s="99">
        <v>158.33696919661426</v>
      </c>
      <c r="AA17" s="99">
        <v>811.27747032629247</v>
      </c>
      <c r="AB17" s="99">
        <v>261.33420861981108</v>
      </c>
      <c r="AC17" s="99">
        <v>0</v>
      </c>
      <c r="AD17" s="99">
        <v>16.188825471958673</v>
      </c>
      <c r="AE17" s="99">
        <v>114.65464877418145</v>
      </c>
      <c r="AF17" s="99">
        <v>1361.7921223888579</v>
      </c>
      <c r="AG17" s="100"/>
      <c r="AH17" s="99">
        <v>746.09571857562389</v>
      </c>
      <c r="AI17" s="99">
        <v>6112.1564892401111</v>
      </c>
      <c r="AJ17" s="99">
        <v>1628.8429906041652</v>
      </c>
      <c r="AK17" s="99">
        <v>0</v>
      </c>
      <c r="AL17" s="99">
        <v>245.00376491078435</v>
      </c>
      <c r="AM17" s="99">
        <v>885.49489816671201</v>
      </c>
      <c r="AN17" s="99">
        <v>9617.5938614973966</v>
      </c>
      <c r="AO17" s="100"/>
      <c r="AP17" s="99">
        <v>1770.4858679065619</v>
      </c>
      <c r="AQ17" s="99">
        <v>0</v>
      </c>
      <c r="AR17" s="99">
        <v>0</v>
      </c>
      <c r="AS17" s="99">
        <v>0</v>
      </c>
      <c r="AT17" s="99">
        <v>0</v>
      </c>
      <c r="AU17" s="99">
        <v>0</v>
      </c>
      <c r="AV17" s="99">
        <v>1770.4858679065619</v>
      </c>
      <c r="AW17" s="100"/>
      <c r="AX17" s="99">
        <v>2487.6801630385344</v>
      </c>
      <c r="AY17" s="99">
        <v>620.73613537976405</v>
      </c>
      <c r="AZ17" s="99">
        <v>63.382126538588437</v>
      </c>
      <c r="BA17" s="99">
        <v>0</v>
      </c>
      <c r="BB17" s="99">
        <v>37.089788622602015</v>
      </c>
      <c r="BC17" s="99">
        <v>190.92045305910648</v>
      </c>
      <c r="BD17" s="99">
        <v>3399.8086666385952</v>
      </c>
      <c r="BE17" s="100"/>
      <c r="BF17" s="99">
        <v>7752.0499999999993</v>
      </c>
      <c r="BG17" s="99">
        <v>8140.0399999999991</v>
      </c>
      <c r="BH17" s="99">
        <v>2813.0400000000009</v>
      </c>
      <c r="BI17" s="99">
        <v>0</v>
      </c>
      <c r="BJ17" s="99">
        <v>298.72169961064543</v>
      </c>
      <c r="BK17" s="99">
        <v>1191.0700000000002</v>
      </c>
      <c r="BL17" s="99">
        <v>20194.530000011597</v>
      </c>
      <c r="BM17" s="85"/>
    </row>
    <row r="18" spans="1:65" ht="12.6" thickTop="1" x14ac:dyDescent="0.4">
      <c r="A18" s="96"/>
      <c r="B18" s="101"/>
      <c r="C18" s="101"/>
      <c r="D18" s="101"/>
      <c r="E18" s="101"/>
      <c r="F18" s="101"/>
      <c r="G18" s="101"/>
      <c r="H18" s="101"/>
      <c r="I18" s="101"/>
      <c r="J18" s="101"/>
      <c r="K18" s="101"/>
      <c r="L18" s="101"/>
      <c r="M18" s="101"/>
      <c r="N18" s="101"/>
      <c r="O18" s="101"/>
      <c r="P18" s="101"/>
      <c r="Q18" s="101"/>
      <c r="R18" s="101"/>
      <c r="S18" s="101"/>
      <c r="T18" s="101"/>
      <c r="U18" s="101"/>
      <c r="V18" s="101"/>
      <c r="W18" s="101"/>
      <c r="X18" s="101"/>
      <c r="Y18" s="101"/>
      <c r="Z18" s="101"/>
      <c r="AA18" s="101"/>
      <c r="AB18" s="101"/>
      <c r="AC18" s="101"/>
      <c r="AD18" s="101"/>
      <c r="AE18" s="101"/>
      <c r="AF18" s="101"/>
      <c r="AG18" s="101"/>
      <c r="AH18" s="101"/>
      <c r="AI18" s="101"/>
      <c r="AJ18" s="101"/>
      <c r="AK18" s="101"/>
      <c r="AL18" s="101"/>
      <c r="AM18" s="101"/>
      <c r="AN18" s="101"/>
      <c r="AO18" s="101"/>
      <c r="AP18" s="101"/>
      <c r="AQ18" s="101"/>
      <c r="AR18" s="101"/>
      <c r="AS18" s="101"/>
      <c r="AT18" s="101"/>
      <c r="AU18" s="101"/>
      <c r="AV18" s="101"/>
      <c r="AW18" s="101"/>
      <c r="AX18" s="101"/>
      <c r="AY18" s="101"/>
      <c r="AZ18" s="101"/>
      <c r="BA18" s="101"/>
      <c r="BB18" s="101"/>
      <c r="BC18" s="101"/>
      <c r="BD18" s="101"/>
      <c r="BE18" s="101"/>
      <c r="BF18" s="102"/>
      <c r="BG18" s="101"/>
      <c r="BH18" s="101"/>
      <c r="BI18" s="101"/>
      <c r="BJ18" s="101"/>
      <c r="BK18" s="101"/>
      <c r="BL18" s="101"/>
      <c r="BM18" s="85"/>
    </row>
    <row r="19" spans="1:65" x14ac:dyDescent="0.4">
      <c r="A19" s="209">
        <v>2018</v>
      </c>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204"/>
      <c r="AB19" s="204"/>
      <c r="AC19" s="204"/>
      <c r="AD19" s="204"/>
      <c r="AE19" s="204"/>
      <c r="AF19" s="204"/>
      <c r="AG19" s="204"/>
      <c r="AH19" s="204"/>
      <c r="AI19" s="204"/>
      <c r="AJ19" s="204"/>
      <c r="AK19" s="204"/>
      <c r="AL19" s="204"/>
      <c r="AM19" s="204"/>
      <c r="AN19" s="204"/>
      <c r="AO19" s="204"/>
      <c r="AP19" s="204"/>
      <c r="AQ19" s="204"/>
      <c r="AR19" s="204"/>
      <c r="AS19" s="204"/>
      <c r="AT19" s="204"/>
      <c r="AU19" s="204"/>
      <c r="AV19" s="204"/>
      <c r="AW19" s="204"/>
      <c r="AX19" s="204"/>
      <c r="AY19" s="204"/>
      <c r="AZ19" s="204"/>
      <c r="BA19" s="204"/>
      <c r="BB19" s="204"/>
      <c r="BC19" s="204"/>
      <c r="BD19" s="204"/>
      <c r="BE19" s="204"/>
      <c r="BF19" s="205"/>
      <c r="BG19" s="204"/>
      <c r="BH19" s="204"/>
      <c r="BI19" s="204"/>
      <c r="BJ19" s="204"/>
      <c r="BK19" s="204"/>
      <c r="BL19" s="204"/>
      <c r="BM19" s="85"/>
    </row>
    <row r="20" spans="1:65" x14ac:dyDescent="0.4">
      <c r="A20" s="207" t="s">
        <v>128</v>
      </c>
      <c r="B20" s="94">
        <v>38.516044016848717</v>
      </c>
      <c r="C20" s="94">
        <v>58.094568699918632</v>
      </c>
      <c r="D20" s="94">
        <v>58.654078593578134</v>
      </c>
      <c r="E20" s="94">
        <v>0</v>
      </c>
      <c r="F20" s="94">
        <v>4.3522178960609316E-2</v>
      </c>
      <c r="G20" s="94">
        <v>0</v>
      </c>
      <c r="H20" s="94">
        <v>155.26469131034548</v>
      </c>
      <c r="I20" s="94"/>
      <c r="J20" s="94">
        <v>1.0006487169270175</v>
      </c>
      <c r="K20" s="94">
        <v>0</v>
      </c>
      <c r="L20" s="94">
        <v>0</v>
      </c>
      <c r="M20" s="94">
        <v>0</v>
      </c>
      <c r="N20" s="94">
        <v>0</v>
      </c>
      <c r="O20" s="94">
        <v>0</v>
      </c>
      <c r="P20" s="94">
        <v>1.0006487169270175</v>
      </c>
      <c r="Q20" s="94"/>
      <c r="R20" s="94">
        <v>79.22971389197069</v>
      </c>
      <c r="S20" s="94">
        <v>0.33520318214960315</v>
      </c>
      <c r="T20" s="94">
        <v>0.17270168762853252</v>
      </c>
      <c r="U20" s="94">
        <v>0</v>
      </c>
      <c r="V20" s="94">
        <v>4.8573957273812779E-2</v>
      </c>
      <c r="W20" s="94">
        <v>0</v>
      </c>
      <c r="X20" s="94">
        <v>79.786192719022637</v>
      </c>
      <c r="Y20" s="94"/>
      <c r="Z20" s="94">
        <v>5.1899154517270505</v>
      </c>
      <c r="AA20" s="94">
        <v>30.41416564974325</v>
      </c>
      <c r="AB20" s="94">
        <v>17.818660874716407</v>
      </c>
      <c r="AC20" s="94">
        <v>0</v>
      </c>
      <c r="AD20" s="94">
        <v>1.1819246893987072</v>
      </c>
      <c r="AE20" s="94">
        <v>7.5678469032696132</v>
      </c>
      <c r="AF20" s="94">
        <v>62.172513568855024</v>
      </c>
      <c r="AG20" s="94"/>
      <c r="AH20" s="94">
        <v>49.851800851773064</v>
      </c>
      <c r="AI20" s="94">
        <v>735.35761151439351</v>
      </c>
      <c r="AJ20" s="94">
        <v>183.92303691278516</v>
      </c>
      <c r="AK20" s="94">
        <v>0</v>
      </c>
      <c r="AL20" s="94">
        <v>36.275005816614204</v>
      </c>
      <c r="AM20" s="94">
        <v>64.427019974634135</v>
      </c>
      <c r="AN20" s="94">
        <v>1069.8344750702001</v>
      </c>
      <c r="AO20" s="94"/>
      <c r="AP20" s="94">
        <v>83.223805821992755</v>
      </c>
      <c r="AQ20" s="94">
        <v>0</v>
      </c>
      <c r="AR20" s="94">
        <v>0</v>
      </c>
      <c r="AS20" s="94">
        <v>0</v>
      </c>
      <c r="AT20" s="94">
        <v>0</v>
      </c>
      <c r="AU20" s="94">
        <v>0</v>
      </c>
      <c r="AV20" s="94">
        <v>83.223805821992755</v>
      </c>
      <c r="AW20" s="94"/>
      <c r="AX20" s="94">
        <v>140.17956560166581</v>
      </c>
      <c r="AY20" s="94">
        <v>257.99599049693444</v>
      </c>
      <c r="AZ20" s="94">
        <v>44.036196141580781</v>
      </c>
      <c r="BA20" s="94">
        <v>0</v>
      </c>
      <c r="BB20" s="94">
        <v>37.832007099043977</v>
      </c>
      <c r="BC20" s="94">
        <v>70.990062826755022</v>
      </c>
      <c r="BD20" s="94">
        <v>551.03382216598004</v>
      </c>
      <c r="BE20" s="95"/>
      <c r="BF20" s="95">
        <v>397.19149427307525</v>
      </c>
      <c r="BG20" s="95">
        <v>1082.1975395431393</v>
      </c>
      <c r="BH20" s="95">
        <v>304.60467421028903</v>
      </c>
      <c r="BI20" s="95">
        <v>0</v>
      </c>
      <c r="BJ20" s="95">
        <v>75.381033741291304</v>
      </c>
      <c r="BK20" s="95">
        <v>142.98492970465878</v>
      </c>
      <c r="BL20" s="95">
        <v>2002.3161493733232</v>
      </c>
      <c r="BM20" s="85"/>
    </row>
    <row r="21" spans="1:65" x14ac:dyDescent="0.4">
      <c r="A21" s="96" t="s">
        <v>129</v>
      </c>
      <c r="B21" s="94">
        <v>66.612931098058965</v>
      </c>
      <c r="C21" s="94">
        <v>73.752907165270784</v>
      </c>
      <c r="D21" s="94">
        <v>14.222394442948367</v>
      </c>
      <c r="E21" s="94">
        <v>0</v>
      </c>
      <c r="F21" s="94">
        <v>4.3522178960609316E-2</v>
      </c>
      <c r="G21" s="94">
        <v>0</v>
      </c>
      <c r="H21" s="94">
        <v>154.58823270627812</v>
      </c>
      <c r="I21" s="94"/>
      <c r="J21" s="94">
        <v>27.851999509849421</v>
      </c>
      <c r="K21" s="94">
        <v>0</v>
      </c>
      <c r="L21" s="94">
        <v>0</v>
      </c>
      <c r="M21" s="94">
        <v>0</v>
      </c>
      <c r="N21" s="94">
        <v>0</v>
      </c>
      <c r="O21" s="94">
        <v>0</v>
      </c>
      <c r="P21" s="94">
        <v>27.851999509849421</v>
      </c>
      <c r="Q21" s="94"/>
      <c r="R21" s="94">
        <v>68.780934490494872</v>
      </c>
      <c r="S21" s="94">
        <v>0</v>
      </c>
      <c r="T21" s="94">
        <v>0</v>
      </c>
      <c r="U21" s="94">
        <v>0</v>
      </c>
      <c r="V21" s="94">
        <v>0</v>
      </c>
      <c r="W21" s="94">
        <v>0</v>
      </c>
      <c r="X21" s="94">
        <v>68.780934490494872</v>
      </c>
      <c r="Y21" s="94"/>
      <c r="Z21" s="94">
        <v>26.037188439989233</v>
      </c>
      <c r="AA21" s="94">
        <v>175.1219522076683</v>
      </c>
      <c r="AB21" s="94">
        <v>27.026625723041384</v>
      </c>
      <c r="AC21" s="94">
        <v>0</v>
      </c>
      <c r="AD21" s="94">
        <v>8.8910636773511911</v>
      </c>
      <c r="AE21" s="94">
        <v>8.7410514751584749</v>
      </c>
      <c r="AF21" s="94">
        <v>245.81788152320857</v>
      </c>
      <c r="AG21" s="94"/>
      <c r="AH21" s="94">
        <v>18.881571458199783</v>
      </c>
      <c r="AI21" s="94">
        <v>1160.1192931237447</v>
      </c>
      <c r="AJ21" s="94">
        <v>210.99726399091534</v>
      </c>
      <c r="AK21" s="94">
        <v>0</v>
      </c>
      <c r="AL21" s="94">
        <v>71.588175816172111</v>
      </c>
      <c r="AM21" s="94">
        <v>37.800227497045825</v>
      </c>
      <c r="AN21" s="94">
        <v>1499.3865318860776</v>
      </c>
      <c r="AO21" s="94"/>
      <c r="AP21" s="94">
        <v>158.66838661263398</v>
      </c>
      <c r="AQ21" s="94">
        <v>0</v>
      </c>
      <c r="AR21" s="94">
        <v>0</v>
      </c>
      <c r="AS21" s="94">
        <v>0</v>
      </c>
      <c r="AT21" s="94">
        <v>0</v>
      </c>
      <c r="AU21" s="94">
        <v>0</v>
      </c>
      <c r="AV21" s="94">
        <v>158.66838661263398</v>
      </c>
      <c r="AW21" s="94"/>
      <c r="AX21" s="94">
        <v>164.56746646301661</v>
      </c>
      <c r="AY21" s="94">
        <v>19.313904183758225</v>
      </c>
      <c r="AZ21" s="94">
        <v>0</v>
      </c>
      <c r="BA21" s="94">
        <v>0</v>
      </c>
      <c r="BB21" s="94">
        <v>0</v>
      </c>
      <c r="BC21" s="94">
        <v>0</v>
      </c>
      <c r="BD21" s="94">
        <v>183.88137064677483</v>
      </c>
      <c r="BE21" s="95"/>
      <c r="BF21" s="95">
        <v>531.40047812618195</v>
      </c>
      <c r="BG21" s="95">
        <v>1428.308056680442</v>
      </c>
      <c r="BH21" s="95">
        <v>252.24628415690509</v>
      </c>
      <c r="BI21" s="95">
        <v>0</v>
      </c>
      <c r="BJ21" s="95">
        <v>80.522761672483909</v>
      </c>
      <c r="BK21" s="95">
        <v>46.541278972204296</v>
      </c>
      <c r="BL21" s="95">
        <v>2338.9753373753174</v>
      </c>
      <c r="BM21" s="85"/>
    </row>
    <row r="22" spans="1:65" x14ac:dyDescent="0.4">
      <c r="A22" s="97" t="s">
        <v>130</v>
      </c>
      <c r="B22" s="94">
        <v>4.0612444301905501</v>
      </c>
      <c r="C22" s="94">
        <v>1.9377700380683631</v>
      </c>
      <c r="D22" s="94">
        <v>0.13550663664447979</v>
      </c>
      <c r="E22" s="94">
        <v>0</v>
      </c>
      <c r="F22" s="94">
        <v>4.3522178960609316E-2</v>
      </c>
      <c r="G22" s="94">
        <v>0</v>
      </c>
      <c r="H22" s="94">
        <v>6.1345211049033939</v>
      </c>
      <c r="I22" s="94"/>
      <c r="J22" s="94">
        <v>1.7149012227514353</v>
      </c>
      <c r="K22" s="94">
        <v>0</v>
      </c>
      <c r="L22" s="94">
        <v>0</v>
      </c>
      <c r="M22" s="94">
        <v>0</v>
      </c>
      <c r="N22" s="94">
        <v>0</v>
      </c>
      <c r="O22" s="94">
        <v>0</v>
      </c>
      <c r="P22" s="94">
        <v>1.7149012227514353</v>
      </c>
      <c r="Q22" s="94"/>
      <c r="R22" s="94">
        <v>21.507294549681681</v>
      </c>
      <c r="S22" s="94">
        <v>0</v>
      </c>
      <c r="T22" s="94">
        <v>0</v>
      </c>
      <c r="U22" s="94">
        <v>0</v>
      </c>
      <c r="V22" s="94">
        <v>0</v>
      </c>
      <c r="W22" s="94">
        <v>0</v>
      </c>
      <c r="X22" s="94">
        <v>21.507294549681681</v>
      </c>
      <c r="Y22" s="94"/>
      <c r="Z22" s="94">
        <v>2.6898744115958015</v>
      </c>
      <c r="AA22" s="94">
        <v>49.676974651741553</v>
      </c>
      <c r="AB22" s="94">
        <v>8.4590461055080741</v>
      </c>
      <c r="AC22" s="94">
        <v>0</v>
      </c>
      <c r="AD22" s="94">
        <v>5.3367847394596652E-3</v>
      </c>
      <c r="AE22" s="94">
        <v>0</v>
      </c>
      <c r="AF22" s="94">
        <v>60.83123195358489</v>
      </c>
      <c r="AG22" s="94"/>
      <c r="AH22" s="94">
        <v>6.7242160499064036</v>
      </c>
      <c r="AI22" s="94">
        <v>393.72670100136554</v>
      </c>
      <c r="AJ22" s="94">
        <v>42.246658986597197</v>
      </c>
      <c r="AK22" s="94">
        <v>0</v>
      </c>
      <c r="AL22" s="94">
        <v>1.3884293809123698</v>
      </c>
      <c r="AM22" s="94">
        <v>0</v>
      </c>
      <c r="AN22" s="94">
        <v>444.08600541878155</v>
      </c>
      <c r="AO22" s="94"/>
      <c r="AP22" s="94">
        <v>53.197920929054355</v>
      </c>
      <c r="AQ22" s="94">
        <v>0</v>
      </c>
      <c r="AR22" s="94">
        <v>0</v>
      </c>
      <c r="AS22" s="94">
        <v>0</v>
      </c>
      <c r="AT22" s="94">
        <v>0</v>
      </c>
      <c r="AU22" s="94">
        <v>0</v>
      </c>
      <c r="AV22" s="94">
        <v>53.197920929054355</v>
      </c>
      <c r="AW22" s="94"/>
      <c r="AX22" s="94">
        <v>45.990281230419455</v>
      </c>
      <c r="AY22" s="94">
        <v>0</v>
      </c>
      <c r="AZ22" s="94">
        <v>0</v>
      </c>
      <c r="BA22" s="94">
        <v>0</v>
      </c>
      <c r="BB22" s="94">
        <v>0</v>
      </c>
      <c r="BC22" s="94">
        <v>0</v>
      </c>
      <c r="BD22" s="94">
        <v>45.990281230419455</v>
      </c>
      <c r="BE22" s="95"/>
      <c r="BF22" s="95">
        <v>135.88573285919949</v>
      </c>
      <c r="BG22" s="95">
        <v>445.34144569117547</v>
      </c>
      <c r="BH22" s="95">
        <v>50.841211728749755</v>
      </c>
      <c r="BI22" s="95">
        <v>0</v>
      </c>
      <c r="BJ22" s="95">
        <v>1.4372883446124387</v>
      </c>
      <c r="BK22" s="95">
        <v>0</v>
      </c>
      <c r="BL22" s="95">
        <v>633.46215640917671</v>
      </c>
      <c r="BM22" s="85"/>
    </row>
    <row r="23" spans="1:65" x14ac:dyDescent="0.4">
      <c r="A23" s="97" t="s">
        <v>131</v>
      </c>
      <c r="B23" s="94">
        <v>32.266477227217933</v>
      </c>
      <c r="C23" s="94">
        <v>58.857965819309818</v>
      </c>
      <c r="D23" s="94">
        <v>5.081486960872593</v>
      </c>
      <c r="E23" s="94">
        <v>0</v>
      </c>
      <c r="F23" s="94">
        <v>4.3522178960609316E-2</v>
      </c>
      <c r="G23" s="94">
        <v>0</v>
      </c>
      <c r="H23" s="94">
        <v>96.20593000740034</v>
      </c>
      <c r="I23" s="94"/>
      <c r="J23" s="94">
        <v>6.2758570661518132</v>
      </c>
      <c r="K23" s="94">
        <v>0</v>
      </c>
      <c r="L23" s="94">
        <v>0</v>
      </c>
      <c r="M23" s="94">
        <v>0</v>
      </c>
      <c r="N23" s="94">
        <v>0</v>
      </c>
      <c r="O23" s="94">
        <v>0</v>
      </c>
      <c r="P23" s="94">
        <v>6.2758570661518132</v>
      </c>
      <c r="Q23" s="94"/>
      <c r="R23" s="94">
        <v>154.79277170197858</v>
      </c>
      <c r="S23" s="94">
        <v>0</v>
      </c>
      <c r="T23" s="94">
        <v>0</v>
      </c>
      <c r="U23" s="94">
        <v>0</v>
      </c>
      <c r="V23" s="94">
        <v>0</v>
      </c>
      <c r="W23" s="94">
        <v>0</v>
      </c>
      <c r="X23" s="94">
        <v>154.79277170197858</v>
      </c>
      <c r="Y23" s="94"/>
      <c r="Z23" s="94">
        <v>16.441059333803466</v>
      </c>
      <c r="AA23" s="94">
        <v>331.87427825008854</v>
      </c>
      <c r="AB23" s="94">
        <v>3.9593189503504886</v>
      </c>
      <c r="AC23" s="94">
        <v>0</v>
      </c>
      <c r="AD23" s="94">
        <v>2.4122452634299325</v>
      </c>
      <c r="AE23" s="94">
        <v>0</v>
      </c>
      <c r="AF23" s="94">
        <v>354.68690179767248</v>
      </c>
      <c r="AG23" s="94"/>
      <c r="AH23" s="94">
        <v>14.122052483029107</v>
      </c>
      <c r="AI23" s="94">
        <v>1010.8670256539941</v>
      </c>
      <c r="AJ23" s="94">
        <v>7.4937459040073335</v>
      </c>
      <c r="AK23" s="94">
        <v>0</v>
      </c>
      <c r="AL23" s="94">
        <v>28.897763958386275</v>
      </c>
      <c r="AM23" s="94">
        <v>7.9509147398173106</v>
      </c>
      <c r="AN23" s="94">
        <v>1069.3315027392341</v>
      </c>
      <c r="AO23" s="94"/>
      <c r="AP23" s="94">
        <v>136.64402640318556</v>
      </c>
      <c r="AQ23" s="94">
        <v>0</v>
      </c>
      <c r="AR23" s="94">
        <v>0</v>
      </c>
      <c r="AS23" s="94">
        <v>0</v>
      </c>
      <c r="AT23" s="94">
        <v>0</v>
      </c>
      <c r="AU23" s="94">
        <v>0</v>
      </c>
      <c r="AV23" s="94">
        <v>136.64402640318556</v>
      </c>
      <c r="AW23" s="94"/>
      <c r="AX23" s="94">
        <v>312.2173632619494</v>
      </c>
      <c r="AY23" s="94">
        <v>312.88666246954949</v>
      </c>
      <c r="AZ23" s="94">
        <v>19.195419702073419</v>
      </c>
      <c r="BA23" s="94">
        <v>0</v>
      </c>
      <c r="BB23" s="94">
        <v>0</v>
      </c>
      <c r="BC23" s="94">
        <v>0</v>
      </c>
      <c r="BD23" s="94">
        <v>644.29944543357237</v>
      </c>
      <c r="BE23" s="95"/>
      <c r="BF23" s="95">
        <v>672.75960766502396</v>
      </c>
      <c r="BG23" s="95">
        <v>1714.4859321929418</v>
      </c>
      <c r="BH23" s="95">
        <v>35.729971517303838</v>
      </c>
      <c r="BI23" s="95">
        <v>0</v>
      </c>
      <c r="BJ23" s="95">
        <v>31.353531400776816</v>
      </c>
      <c r="BK23" s="95">
        <v>7.9509147398173106</v>
      </c>
      <c r="BL23" s="95">
        <v>2462.2364351491951</v>
      </c>
      <c r="BM23" s="85"/>
    </row>
    <row r="24" spans="1:65" x14ac:dyDescent="0.4">
      <c r="A24" s="97" t="s">
        <v>132</v>
      </c>
      <c r="B24" s="94">
        <v>512.53653060149679</v>
      </c>
      <c r="C24" s="94">
        <v>347.84113344697641</v>
      </c>
      <c r="D24" s="94">
        <v>637.68162505813666</v>
      </c>
      <c r="E24" s="94">
        <v>0</v>
      </c>
      <c r="F24" s="94">
        <v>4.3522178960609316E-2</v>
      </c>
      <c r="G24" s="94">
        <v>0</v>
      </c>
      <c r="H24" s="94">
        <v>1498.0592891066099</v>
      </c>
      <c r="I24" s="94"/>
      <c r="J24" s="94">
        <v>0</v>
      </c>
      <c r="K24" s="94">
        <v>0</v>
      </c>
      <c r="L24" s="94">
        <v>0</v>
      </c>
      <c r="M24" s="94">
        <v>0</v>
      </c>
      <c r="N24" s="94">
        <v>0</v>
      </c>
      <c r="O24" s="94">
        <v>0</v>
      </c>
      <c r="P24" s="94">
        <v>0</v>
      </c>
      <c r="Q24" s="94"/>
      <c r="R24" s="94">
        <v>97.906052592570205</v>
      </c>
      <c r="S24" s="94">
        <v>0</v>
      </c>
      <c r="T24" s="94">
        <v>0</v>
      </c>
      <c r="U24" s="94">
        <v>0</v>
      </c>
      <c r="V24" s="94">
        <v>0</v>
      </c>
      <c r="W24" s="94">
        <v>0</v>
      </c>
      <c r="X24" s="94">
        <v>97.906052592570205</v>
      </c>
      <c r="Y24" s="94"/>
      <c r="Z24" s="94">
        <v>18.868822288619718</v>
      </c>
      <c r="AA24" s="94">
        <v>108.87225010428531</v>
      </c>
      <c r="AB24" s="94">
        <v>92.18047761524339</v>
      </c>
      <c r="AC24" s="94">
        <v>0</v>
      </c>
      <c r="AD24" s="94">
        <v>0</v>
      </c>
      <c r="AE24" s="94">
        <v>78.223166255984125</v>
      </c>
      <c r="AF24" s="94">
        <v>298.14471626413251</v>
      </c>
      <c r="AG24" s="94"/>
      <c r="AH24" s="94">
        <v>40.135504116772871</v>
      </c>
      <c r="AI24" s="94">
        <v>370.31818514445479</v>
      </c>
      <c r="AJ24" s="94">
        <v>195.98611895508895</v>
      </c>
      <c r="AK24" s="94">
        <v>0</v>
      </c>
      <c r="AL24" s="94">
        <v>0</v>
      </c>
      <c r="AM24" s="94">
        <v>295.85319398885605</v>
      </c>
      <c r="AN24" s="94">
        <v>902.29300220517257</v>
      </c>
      <c r="AO24" s="94"/>
      <c r="AP24" s="94">
        <v>74.742991986786222</v>
      </c>
      <c r="AQ24" s="94">
        <v>0</v>
      </c>
      <c r="AR24" s="94">
        <v>0</v>
      </c>
      <c r="AS24" s="94">
        <v>0</v>
      </c>
      <c r="AT24" s="94">
        <v>0</v>
      </c>
      <c r="AU24" s="94">
        <v>0</v>
      </c>
      <c r="AV24" s="94">
        <v>74.742991986786222</v>
      </c>
      <c r="AW24" s="94"/>
      <c r="AX24" s="94">
        <v>200.30099739652707</v>
      </c>
      <c r="AY24" s="94">
        <v>9.3891198382381038</v>
      </c>
      <c r="AZ24" s="94">
        <v>0</v>
      </c>
      <c r="BA24" s="94">
        <v>0</v>
      </c>
      <c r="BB24" s="94">
        <v>0</v>
      </c>
      <c r="BC24" s="94">
        <v>118.32906090153091</v>
      </c>
      <c r="BD24" s="94">
        <v>328.01917813629609</v>
      </c>
      <c r="BE24" s="95"/>
      <c r="BF24" s="95">
        <v>944.49089884361001</v>
      </c>
      <c r="BG24" s="95">
        <v>836.4206885339546</v>
      </c>
      <c r="BH24" s="95">
        <v>925.84822162846899</v>
      </c>
      <c r="BI24" s="95">
        <v>0</v>
      </c>
      <c r="BJ24" s="95">
        <v>4.3522178960609316E-2</v>
      </c>
      <c r="BK24" s="95">
        <v>492.40542114637111</v>
      </c>
      <c r="BL24" s="95">
        <v>3199.1652302915677</v>
      </c>
      <c r="BM24" s="85"/>
    </row>
    <row r="25" spans="1:65" x14ac:dyDescent="0.4">
      <c r="A25" s="96" t="s">
        <v>133</v>
      </c>
      <c r="B25" s="94">
        <v>4.3298127564234123</v>
      </c>
      <c r="C25" s="94">
        <v>4.3297282168725362</v>
      </c>
      <c r="D25" s="94">
        <v>0</v>
      </c>
      <c r="E25" s="94">
        <v>0</v>
      </c>
      <c r="F25" s="94">
        <v>4.3522178960609316E-2</v>
      </c>
      <c r="G25" s="94">
        <v>0</v>
      </c>
      <c r="H25" s="94">
        <v>8.6595409732959467</v>
      </c>
      <c r="I25" s="94"/>
      <c r="J25" s="94">
        <v>0.39406226598967442</v>
      </c>
      <c r="K25" s="94">
        <v>0</v>
      </c>
      <c r="L25" s="94">
        <v>0</v>
      </c>
      <c r="M25" s="94">
        <v>0</v>
      </c>
      <c r="N25" s="94">
        <v>0</v>
      </c>
      <c r="O25" s="94">
        <v>0</v>
      </c>
      <c r="P25" s="94">
        <v>0.39406226598967442</v>
      </c>
      <c r="Q25" s="94"/>
      <c r="R25" s="94">
        <v>19.416519316291321</v>
      </c>
      <c r="S25" s="94">
        <v>0</v>
      </c>
      <c r="T25" s="94">
        <v>0</v>
      </c>
      <c r="U25" s="94">
        <v>0</v>
      </c>
      <c r="V25" s="94">
        <v>0</v>
      </c>
      <c r="W25" s="94">
        <v>0</v>
      </c>
      <c r="X25" s="94">
        <v>19.416519316291321</v>
      </c>
      <c r="Y25" s="94"/>
      <c r="Z25" s="94">
        <v>0.92110226755254276</v>
      </c>
      <c r="AA25" s="94">
        <v>8.3378604706715738</v>
      </c>
      <c r="AB25" s="94">
        <v>1.578328396608887</v>
      </c>
      <c r="AC25" s="94">
        <v>0</v>
      </c>
      <c r="AD25" s="94">
        <v>3.277825828306713</v>
      </c>
      <c r="AE25" s="94">
        <v>0</v>
      </c>
      <c r="AF25" s="94">
        <v>14.115116963139716</v>
      </c>
      <c r="AG25" s="94"/>
      <c r="AH25" s="94">
        <v>0.399593894025639</v>
      </c>
      <c r="AI25" s="94">
        <v>100.7577749631904</v>
      </c>
      <c r="AJ25" s="94">
        <v>17.759163106871675</v>
      </c>
      <c r="AK25" s="94">
        <v>0</v>
      </c>
      <c r="AL25" s="94">
        <v>98.512862758662578</v>
      </c>
      <c r="AM25" s="94">
        <v>0</v>
      </c>
      <c r="AN25" s="94">
        <v>217.42939472275029</v>
      </c>
      <c r="AO25" s="94"/>
      <c r="AP25" s="94">
        <v>32.077726291941154</v>
      </c>
      <c r="AQ25" s="94">
        <v>0</v>
      </c>
      <c r="AR25" s="94">
        <v>0</v>
      </c>
      <c r="AS25" s="94">
        <v>0</v>
      </c>
      <c r="AT25" s="94">
        <v>0</v>
      </c>
      <c r="AU25" s="94">
        <v>0</v>
      </c>
      <c r="AV25" s="94">
        <v>32.077726291941154</v>
      </c>
      <c r="AW25" s="94"/>
      <c r="AX25" s="94">
        <v>16.810109735377054</v>
      </c>
      <c r="AY25" s="94">
        <v>0</v>
      </c>
      <c r="AZ25" s="94">
        <v>0</v>
      </c>
      <c r="BA25" s="94">
        <v>0</v>
      </c>
      <c r="BB25" s="94">
        <v>0</v>
      </c>
      <c r="BC25" s="94">
        <v>0</v>
      </c>
      <c r="BD25" s="94">
        <v>16.810109735377054</v>
      </c>
      <c r="BE25" s="95"/>
      <c r="BF25" s="95">
        <v>74.348926372256145</v>
      </c>
      <c r="BG25" s="95">
        <v>113.42536365073451</v>
      </c>
      <c r="BH25" s="95">
        <v>19.337491503480564</v>
      </c>
      <c r="BI25" s="95">
        <v>0</v>
      </c>
      <c r="BJ25" s="95">
        <v>101.8342107659299</v>
      </c>
      <c r="BK25" s="95">
        <v>0</v>
      </c>
      <c r="BL25" s="95">
        <v>308.90247026878518</v>
      </c>
      <c r="BM25" s="85"/>
    </row>
    <row r="26" spans="1:65" x14ac:dyDescent="0.4">
      <c r="A26" s="96" t="s">
        <v>134</v>
      </c>
      <c r="B26" s="94">
        <v>38.040987024310482</v>
      </c>
      <c r="C26" s="94">
        <v>19.251930098062886</v>
      </c>
      <c r="D26" s="94">
        <v>73.2989727213957</v>
      </c>
      <c r="E26" s="94">
        <v>0</v>
      </c>
      <c r="F26" s="94">
        <v>4.3522178960609316E-2</v>
      </c>
      <c r="G26" s="94">
        <v>0</v>
      </c>
      <c r="H26" s="94">
        <v>130.59188984376908</v>
      </c>
      <c r="I26" s="94"/>
      <c r="J26" s="94">
        <v>749.36537651134893</v>
      </c>
      <c r="K26" s="94">
        <v>0</v>
      </c>
      <c r="L26" s="94">
        <v>0</v>
      </c>
      <c r="M26" s="94">
        <v>0</v>
      </c>
      <c r="N26" s="94">
        <v>0</v>
      </c>
      <c r="O26" s="94">
        <v>0</v>
      </c>
      <c r="P26" s="94">
        <v>749.36537651134893</v>
      </c>
      <c r="Q26" s="94"/>
      <c r="R26" s="94">
        <v>383.1901932342937</v>
      </c>
      <c r="S26" s="94">
        <v>2.2292546536704263</v>
      </c>
      <c r="T26" s="94">
        <v>43.369506758239467</v>
      </c>
      <c r="U26" s="94">
        <v>0</v>
      </c>
      <c r="V26" s="94">
        <v>0</v>
      </c>
      <c r="W26" s="94">
        <v>0</v>
      </c>
      <c r="X26" s="94">
        <v>428.78895464620359</v>
      </c>
      <c r="Y26" s="94"/>
      <c r="Z26" s="94">
        <v>58.866074219181009</v>
      </c>
      <c r="AA26" s="94">
        <v>77.14646016827902</v>
      </c>
      <c r="AB26" s="94">
        <v>72.220685953027029</v>
      </c>
      <c r="AC26" s="94">
        <v>0</v>
      </c>
      <c r="AD26" s="94">
        <v>0.74439023857945774</v>
      </c>
      <c r="AE26" s="94">
        <v>9.8063380731756489</v>
      </c>
      <c r="AF26" s="94">
        <v>218.78394865224215</v>
      </c>
      <c r="AG26" s="94"/>
      <c r="AH26" s="94">
        <v>197.26441007728124</v>
      </c>
      <c r="AI26" s="94">
        <v>1084.327306614796</v>
      </c>
      <c r="AJ26" s="94">
        <v>155.12860521484848</v>
      </c>
      <c r="AK26" s="94">
        <v>0</v>
      </c>
      <c r="AL26" s="94">
        <v>13.244394731129116</v>
      </c>
      <c r="AM26" s="94">
        <v>128.0133849506239</v>
      </c>
      <c r="AN26" s="94">
        <v>1577.9781015886788</v>
      </c>
      <c r="AO26" s="94"/>
      <c r="AP26" s="94">
        <v>314.73536204321846</v>
      </c>
      <c r="AQ26" s="94">
        <v>0</v>
      </c>
      <c r="AR26" s="94">
        <v>0</v>
      </c>
      <c r="AS26" s="94">
        <v>0</v>
      </c>
      <c r="AT26" s="94">
        <v>0</v>
      </c>
      <c r="AU26" s="94">
        <v>0</v>
      </c>
      <c r="AV26" s="94">
        <v>314.73536204321846</v>
      </c>
      <c r="AW26" s="94"/>
      <c r="AX26" s="94">
        <v>291.16506527014985</v>
      </c>
      <c r="AY26" s="94">
        <v>25.568034265917063</v>
      </c>
      <c r="AZ26" s="94">
        <v>0</v>
      </c>
      <c r="BA26" s="94">
        <v>0</v>
      </c>
      <c r="BB26" s="94">
        <v>0</v>
      </c>
      <c r="BC26" s="94">
        <v>0</v>
      </c>
      <c r="BD26" s="94">
        <v>316.7330995360669</v>
      </c>
      <c r="BE26" s="95"/>
      <c r="BF26" s="95">
        <v>2032.6274682449357</v>
      </c>
      <c r="BG26" s="95">
        <v>1208.5229858007253</v>
      </c>
      <c r="BH26" s="95">
        <v>344.0177706475107</v>
      </c>
      <c r="BI26" s="95">
        <v>0</v>
      </c>
      <c r="BJ26" s="95">
        <v>14.032307148669183</v>
      </c>
      <c r="BK26" s="95">
        <v>137.81972302379955</v>
      </c>
      <c r="BL26" s="95">
        <v>3736.9767328215285</v>
      </c>
      <c r="BM26" s="85"/>
    </row>
    <row r="27" spans="1:65" x14ac:dyDescent="0.4">
      <c r="A27" s="96" t="s">
        <v>135</v>
      </c>
      <c r="B27" s="94">
        <v>58.367548960609398</v>
      </c>
      <c r="C27" s="94">
        <v>28.379419429750261</v>
      </c>
      <c r="D27" s="94">
        <v>23.167019443811022</v>
      </c>
      <c r="E27" s="94">
        <v>0</v>
      </c>
      <c r="F27" s="94">
        <v>4.3522178960609316E-2</v>
      </c>
      <c r="G27" s="94">
        <v>0</v>
      </c>
      <c r="H27" s="94">
        <v>109.91398783417067</v>
      </c>
      <c r="I27" s="94"/>
      <c r="J27" s="94">
        <v>9.4074347724614249</v>
      </c>
      <c r="K27" s="94">
        <v>0</v>
      </c>
      <c r="L27" s="94">
        <v>0</v>
      </c>
      <c r="M27" s="94">
        <v>0</v>
      </c>
      <c r="N27" s="94">
        <v>0</v>
      </c>
      <c r="O27" s="94">
        <v>0</v>
      </c>
      <c r="P27" s="94">
        <v>9.4074347724614249</v>
      </c>
      <c r="Q27" s="94"/>
      <c r="R27" s="94">
        <v>194.77731697453598</v>
      </c>
      <c r="S27" s="94">
        <v>0</v>
      </c>
      <c r="T27" s="94">
        <v>0</v>
      </c>
      <c r="U27" s="94">
        <v>0</v>
      </c>
      <c r="V27" s="94">
        <v>0</v>
      </c>
      <c r="W27" s="94">
        <v>0</v>
      </c>
      <c r="X27" s="94">
        <v>194.77731697453598</v>
      </c>
      <c r="Y27" s="94"/>
      <c r="Z27" s="94">
        <v>19.500806455293315</v>
      </c>
      <c r="AA27" s="94">
        <v>15.347324724841584</v>
      </c>
      <c r="AB27" s="94">
        <v>25.042918306776897</v>
      </c>
      <c r="AC27" s="94">
        <v>0</v>
      </c>
      <c r="AD27" s="94">
        <v>0</v>
      </c>
      <c r="AE27" s="94">
        <v>2.0838317280031764</v>
      </c>
      <c r="AF27" s="94">
        <v>61.974881214914973</v>
      </c>
      <c r="AG27" s="94"/>
      <c r="AH27" s="94">
        <v>374.82974660587308</v>
      </c>
      <c r="AI27" s="94">
        <v>759.01058278298433</v>
      </c>
      <c r="AJ27" s="94">
        <v>114.20592684620694</v>
      </c>
      <c r="AK27" s="94">
        <v>0</v>
      </c>
      <c r="AL27" s="94">
        <v>0</v>
      </c>
      <c r="AM27" s="94">
        <v>134.35761707609157</v>
      </c>
      <c r="AN27" s="94">
        <v>1382.4038733111558</v>
      </c>
      <c r="AO27" s="94"/>
      <c r="AP27" s="94">
        <v>644.16143056573389</v>
      </c>
      <c r="AQ27" s="94">
        <v>0</v>
      </c>
      <c r="AR27" s="94">
        <v>0</v>
      </c>
      <c r="AS27" s="94">
        <v>0</v>
      </c>
      <c r="AT27" s="94">
        <v>0</v>
      </c>
      <c r="AU27" s="94">
        <v>0</v>
      </c>
      <c r="AV27" s="94">
        <v>644.16143056573389</v>
      </c>
      <c r="AW27" s="94"/>
      <c r="AX27" s="94">
        <v>1036.282206313512</v>
      </c>
      <c r="AY27" s="94">
        <v>0</v>
      </c>
      <c r="AZ27" s="94">
        <v>0</v>
      </c>
      <c r="BA27" s="94">
        <v>0</v>
      </c>
      <c r="BB27" s="94">
        <v>0</v>
      </c>
      <c r="BC27" s="94">
        <v>0</v>
      </c>
      <c r="BD27" s="94">
        <v>1036.282206313512</v>
      </c>
      <c r="BE27" s="95"/>
      <c r="BF27" s="95">
        <v>2337.3264909198724</v>
      </c>
      <c r="BG27" s="95">
        <v>802.7373269375762</v>
      </c>
      <c r="BH27" s="95">
        <v>162.41586459679485</v>
      </c>
      <c r="BI27" s="95">
        <v>0</v>
      </c>
      <c r="BJ27" s="95">
        <v>4.3522178960609316E-2</v>
      </c>
      <c r="BK27" s="95">
        <v>136.44144880409476</v>
      </c>
      <c r="BL27" s="95">
        <v>3438.921130986485</v>
      </c>
      <c r="BM27" s="85"/>
    </row>
    <row r="28" spans="1:65" x14ac:dyDescent="0.4">
      <c r="A28" s="96" t="s">
        <v>136</v>
      </c>
      <c r="B28" s="94">
        <v>5.9405638960443445</v>
      </c>
      <c r="C28" s="94">
        <v>5.1006353572617549</v>
      </c>
      <c r="D28" s="94">
        <v>1.65641170129856</v>
      </c>
      <c r="E28" s="94">
        <v>0</v>
      </c>
      <c r="F28" s="94">
        <v>4.3522178960609316E-2</v>
      </c>
      <c r="G28" s="94">
        <v>0</v>
      </c>
      <c r="H28" s="94">
        <v>12.697610954604658</v>
      </c>
      <c r="I28" s="94"/>
      <c r="J28" s="94">
        <v>28.624693996698586</v>
      </c>
      <c r="K28" s="94">
        <v>0</v>
      </c>
      <c r="L28" s="94">
        <v>0</v>
      </c>
      <c r="M28" s="94">
        <v>0</v>
      </c>
      <c r="N28" s="94">
        <v>0</v>
      </c>
      <c r="O28" s="94">
        <v>0</v>
      </c>
      <c r="P28" s="94">
        <v>28.624693996698586</v>
      </c>
      <c r="Q28" s="94"/>
      <c r="R28" s="94">
        <v>43.497099693678734</v>
      </c>
      <c r="S28" s="94">
        <v>0</v>
      </c>
      <c r="T28" s="94">
        <v>0</v>
      </c>
      <c r="U28" s="94">
        <v>0</v>
      </c>
      <c r="V28" s="94">
        <v>0</v>
      </c>
      <c r="W28" s="94">
        <v>0</v>
      </c>
      <c r="X28" s="94">
        <v>43.497099693678734</v>
      </c>
      <c r="Y28" s="94"/>
      <c r="Z28" s="94">
        <v>13.426965267392291</v>
      </c>
      <c r="AA28" s="94">
        <v>20.259800279827942</v>
      </c>
      <c r="AB28" s="94">
        <v>12.427568063029391</v>
      </c>
      <c r="AC28" s="94">
        <v>0</v>
      </c>
      <c r="AD28" s="94">
        <v>0</v>
      </c>
      <c r="AE28" s="94">
        <v>7.2707580620877348</v>
      </c>
      <c r="AF28" s="94">
        <v>53.38509167233736</v>
      </c>
      <c r="AG28" s="94"/>
      <c r="AH28" s="94">
        <v>60.873095492037777</v>
      </c>
      <c r="AI28" s="94">
        <v>541.17022533222155</v>
      </c>
      <c r="AJ28" s="94">
        <v>697.23453024616924</v>
      </c>
      <c r="AK28" s="94">
        <v>0</v>
      </c>
      <c r="AL28" s="94">
        <v>0</v>
      </c>
      <c r="AM28" s="94">
        <v>209.66552554696671</v>
      </c>
      <c r="AN28" s="94">
        <v>1508.9433766173952</v>
      </c>
      <c r="AO28" s="94"/>
      <c r="AP28" s="94">
        <v>313.34265835170282</v>
      </c>
      <c r="AQ28" s="94">
        <v>0</v>
      </c>
      <c r="AR28" s="94">
        <v>0</v>
      </c>
      <c r="AS28" s="94">
        <v>0</v>
      </c>
      <c r="AT28" s="94">
        <v>0</v>
      </c>
      <c r="AU28" s="94">
        <v>0</v>
      </c>
      <c r="AV28" s="94">
        <v>313.34265835170282</v>
      </c>
      <c r="AW28" s="94"/>
      <c r="AX28" s="94">
        <v>336.80382605007065</v>
      </c>
      <c r="AY28" s="94">
        <v>0</v>
      </c>
      <c r="AZ28" s="94">
        <v>0</v>
      </c>
      <c r="BA28" s="94">
        <v>0</v>
      </c>
      <c r="BB28" s="94">
        <v>0</v>
      </c>
      <c r="BC28" s="94">
        <v>0</v>
      </c>
      <c r="BD28" s="94">
        <v>336.80382605007065</v>
      </c>
      <c r="BE28" s="95"/>
      <c r="BF28" s="95">
        <v>802.50890269584352</v>
      </c>
      <c r="BG28" s="95">
        <v>566.53066096931127</v>
      </c>
      <c r="BH28" s="95">
        <v>711.31851001049722</v>
      </c>
      <c r="BI28" s="95">
        <v>0</v>
      </c>
      <c r="BJ28" s="95">
        <v>4.3522178960609316E-2</v>
      </c>
      <c r="BK28" s="95">
        <v>216.93628360905444</v>
      </c>
      <c r="BL28" s="95">
        <v>2297.2943573364878</v>
      </c>
      <c r="BM28" s="85"/>
    </row>
    <row r="29" spans="1:65" ht="12.6" thickBot="1" x14ac:dyDescent="0.45">
      <c r="A29" s="98" t="s">
        <v>4</v>
      </c>
      <c r="B29" s="99">
        <v>760.67214001120055</v>
      </c>
      <c r="C29" s="99">
        <v>597.54605827149146</v>
      </c>
      <c r="D29" s="99">
        <v>813.89749555868548</v>
      </c>
      <c r="E29" s="99">
        <v>0</v>
      </c>
      <c r="F29" s="99">
        <v>0.39169961064548392</v>
      </c>
      <c r="G29" s="99">
        <v>0</v>
      </c>
      <c r="H29" s="99">
        <v>2172.1156938413774</v>
      </c>
      <c r="I29" s="100"/>
      <c r="J29" s="99">
        <v>824.63497406217834</v>
      </c>
      <c r="K29" s="99">
        <v>0</v>
      </c>
      <c r="L29" s="99">
        <v>0</v>
      </c>
      <c r="M29" s="99">
        <v>0</v>
      </c>
      <c r="N29" s="99">
        <v>0</v>
      </c>
      <c r="O29" s="99">
        <v>0</v>
      </c>
      <c r="P29" s="99">
        <v>824.63497406217834</v>
      </c>
      <c r="Q29" s="100"/>
      <c r="R29" s="99">
        <v>1063.0978964454957</v>
      </c>
      <c r="S29" s="99">
        <v>2.5644578358200296</v>
      </c>
      <c r="T29" s="99">
        <v>43.542208445867999</v>
      </c>
      <c r="U29" s="99">
        <v>0</v>
      </c>
      <c r="V29" s="99">
        <v>4.8573957273812779E-2</v>
      </c>
      <c r="W29" s="99">
        <v>0</v>
      </c>
      <c r="X29" s="99">
        <v>1109.2531366844576</v>
      </c>
      <c r="Y29" s="100"/>
      <c r="Z29" s="99">
        <v>161.94180813515442</v>
      </c>
      <c r="AA29" s="99">
        <v>817.05106650714686</v>
      </c>
      <c r="AB29" s="99">
        <v>260.71362998830193</v>
      </c>
      <c r="AC29" s="99">
        <v>0</v>
      </c>
      <c r="AD29" s="99">
        <v>16.512786481805463</v>
      </c>
      <c r="AE29" s="99">
        <v>113.69299249767879</v>
      </c>
      <c r="AF29" s="99">
        <v>1369.9122836100878</v>
      </c>
      <c r="AG29" s="100"/>
      <c r="AH29" s="99">
        <v>763.08199102889898</v>
      </c>
      <c r="AI29" s="99">
        <v>6155.6547061311448</v>
      </c>
      <c r="AJ29" s="99">
        <v>1624.9750501634903</v>
      </c>
      <c r="AK29" s="99">
        <v>0</v>
      </c>
      <c r="AL29" s="99">
        <v>249.90663246187665</v>
      </c>
      <c r="AM29" s="99">
        <v>878.06788377403552</v>
      </c>
      <c r="AN29" s="99">
        <v>9671.6862635594462</v>
      </c>
      <c r="AO29" s="100"/>
      <c r="AP29" s="99">
        <v>1810.7943090062493</v>
      </c>
      <c r="AQ29" s="99">
        <v>0</v>
      </c>
      <c r="AR29" s="99">
        <v>0</v>
      </c>
      <c r="AS29" s="99">
        <v>0</v>
      </c>
      <c r="AT29" s="99">
        <v>0</v>
      </c>
      <c r="AU29" s="99">
        <v>0</v>
      </c>
      <c r="AV29" s="99">
        <v>1810.7943090062493</v>
      </c>
      <c r="AW29" s="100"/>
      <c r="AX29" s="99">
        <v>2544.3168813226875</v>
      </c>
      <c r="AY29" s="99">
        <v>625.15371125439731</v>
      </c>
      <c r="AZ29" s="99">
        <v>63.231615843654197</v>
      </c>
      <c r="BA29" s="99">
        <v>0</v>
      </c>
      <c r="BB29" s="99">
        <v>37.832007099043977</v>
      </c>
      <c r="BC29" s="99">
        <v>189.31912372828594</v>
      </c>
      <c r="BD29" s="99">
        <v>3459.8533392480695</v>
      </c>
      <c r="BE29" s="100"/>
      <c r="BF29" s="99">
        <v>7928.5399999999991</v>
      </c>
      <c r="BG29" s="99">
        <v>8197.9699999999993</v>
      </c>
      <c r="BH29" s="99">
        <v>2806.3600000000006</v>
      </c>
      <c r="BI29" s="99">
        <v>0</v>
      </c>
      <c r="BJ29" s="99">
        <v>304.69169961064534</v>
      </c>
      <c r="BK29" s="99">
        <v>1181.0800000000004</v>
      </c>
      <c r="BL29" s="99">
        <v>20418.250000011863</v>
      </c>
      <c r="BM29" s="85"/>
    </row>
    <row r="30" spans="1:65" ht="12.6" thickTop="1" x14ac:dyDescent="0.4">
      <c r="A30" s="96"/>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c r="AA30" s="101"/>
      <c r="AB30" s="101"/>
      <c r="AC30" s="101"/>
      <c r="AD30" s="101"/>
      <c r="AE30" s="101"/>
      <c r="AF30" s="101"/>
      <c r="AG30" s="101"/>
      <c r="AH30" s="101"/>
      <c r="AI30" s="101"/>
      <c r="AJ30" s="101"/>
      <c r="AK30" s="101"/>
      <c r="AL30" s="101"/>
      <c r="AM30" s="101"/>
      <c r="AN30" s="101"/>
      <c r="AO30" s="101"/>
      <c r="AP30" s="101"/>
      <c r="AQ30" s="101"/>
      <c r="AR30" s="101"/>
      <c r="AS30" s="101"/>
      <c r="AT30" s="101"/>
      <c r="AU30" s="101"/>
      <c r="AV30" s="101"/>
      <c r="AW30" s="101"/>
      <c r="AX30" s="101"/>
      <c r="AY30" s="101"/>
      <c r="AZ30" s="101"/>
      <c r="BA30" s="101"/>
      <c r="BB30" s="101"/>
      <c r="BC30" s="101"/>
      <c r="BD30" s="101"/>
      <c r="BE30" s="101"/>
      <c r="BF30" s="102"/>
      <c r="BG30" s="101"/>
      <c r="BH30" s="101"/>
      <c r="BI30" s="101"/>
      <c r="BJ30" s="101"/>
      <c r="BK30" s="101"/>
      <c r="BL30" s="101"/>
      <c r="BM30" s="85"/>
    </row>
    <row r="31" spans="1:65" s="93" customFormat="1" x14ac:dyDescent="0.4">
      <c r="A31" s="209">
        <v>2017</v>
      </c>
      <c r="B31" s="204"/>
      <c r="C31" s="204"/>
      <c r="D31" s="204"/>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c r="AC31" s="204"/>
      <c r="AD31" s="204"/>
      <c r="AE31" s="204"/>
      <c r="AF31" s="204"/>
      <c r="AG31" s="204"/>
      <c r="AH31" s="204"/>
      <c r="AI31" s="204"/>
      <c r="AJ31" s="204"/>
      <c r="AK31" s="204"/>
      <c r="AL31" s="204"/>
      <c r="AM31" s="204"/>
      <c r="AN31" s="204"/>
      <c r="AO31" s="204"/>
      <c r="AP31" s="204"/>
      <c r="AQ31" s="204"/>
      <c r="AR31" s="204"/>
      <c r="AS31" s="204"/>
      <c r="AT31" s="204"/>
      <c r="AU31" s="204"/>
      <c r="AV31" s="204"/>
      <c r="AW31" s="204"/>
      <c r="AX31" s="204"/>
      <c r="AY31" s="204"/>
      <c r="AZ31" s="204"/>
      <c r="BA31" s="204"/>
      <c r="BB31" s="204"/>
      <c r="BC31" s="204"/>
      <c r="BD31" s="204"/>
      <c r="BE31" s="204"/>
      <c r="BF31" s="205"/>
      <c r="BG31" s="204"/>
      <c r="BH31" s="204"/>
      <c r="BI31" s="204"/>
      <c r="BJ31" s="204"/>
      <c r="BK31" s="204"/>
      <c r="BL31" s="204"/>
      <c r="BM31" s="105"/>
    </row>
    <row r="32" spans="1:65" ht="15" customHeight="1" x14ac:dyDescent="0.4">
      <c r="A32" s="207" t="s">
        <v>128</v>
      </c>
      <c r="B32" s="94">
        <v>38.759619056768393</v>
      </c>
      <c r="C32" s="94">
        <v>55.623449989878381</v>
      </c>
      <c r="D32" s="94">
        <v>56.833025746524136</v>
      </c>
      <c r="E32" s="94">
        <v>0</v>
      </c>
      <c r="F32" s="94">
        <v>4.3522178960609316E-2</v>
      </c>
      <c r="G32" s="94">
        <v>0</v>
      </c>
      <c r="H32" s="94">
        <v>151.21609479317095</v>
      </c>
      <c r="I32" s="94"/>
      <c r="J32" s="94">
        <v>1.0069768084377773</v>
      </c>
      <c r="K32" s="94">
        <v>0</v>
      </c>
      <c r="L32" s="94">
        <v>0</v>
      </c>
      <c r="M32" s="94">
        <v>0</v>
      </c>
      <c r="N32" s="94">
        <v>0</v>
      </c>
      <c r="O32" s="94">
        <v>0</v>
      </c>
      <c r="P32" s="94">
        <v>1.0069768084377773</v>
      </c>
      <c r="Q32" s="94"/>
      <c r="R32" s="94">
        <v>79.730761733634267</v>
      </c>
      <c r="S32" s="94">
        <v>0.32094493265035051</v>
      </c>
      <c r="T32" s="94">
        <v>0.16733976041923865</v>
      </c>
      <c r="U32" s="94">
        <v>0</v>
      </c>
      <c r="V32" s="94">
        <v>4.6794135967197566E-2</v>
      </c>
      <c r="W32" s="94">
        <v>0</v>
      </c>
      <c r="X32" s="94">
        <v>80.265840562671059</v>
      </c>
      <c r="Y32" s="94"/>
      <c r="Z32" s="94">
        <v>5.2227364201209276</v>
      </c>
      <c r="AA32" s="94">
        <v>29.120464440331407</v>
      </c>
      <c r="AB32" s="94">
        <v>17.265438935259592</v>
      </c>
      <c r="AC32" s="94">
        <v>0</v>
      </c>
      <c r="AD32" s="94">
        <v>1.1386172287125569</v>
      </c>
      <c r="AE32" s="94">
        <v>7.4434119904258624</v>
      </c>
      <c r="AF32" s="94">
        <v>60.190669014850343</v>
      </c>
      <c r="AG32" s="94"/>
      <c r="AH32" s="94">
        <v>50.167063093586542</v>
      </c>
      <c r="AI32" s="94">
        <v>704.07833716828281</v>
      </c>
      <c r="AJ32" s="94">
        <v>178.21271670931486</v>
      </c>
      <c r="AK32" s="94">
        <v>0</v>
      </c>
      <c r="AL32" s="94">
        <v>34.945836198292653</v>
      </c>
      <c r="AM32" s="94">
        <v>63.367673674715917</v>
      </c>
      <c r="AN32" s="94">
        <v>1030.7716268441927</v>
      </c>
      <c r="AO32" s="94"/>
      <c r="AP32" s="94">
        <v>83.750112257214724</v>
      </c>
      <c r="AQ32" s="94">
        <v>0</v>
      </c>
      <c r="AR32" s="94">
        <v>0</v>
      </c>
      <c r="AS32" s="94">
        <v>0</v>
      </c>
      <c r="AT32" s="94">
        <v>0</v>
      </c>
      <c r="AU32" s="94">
        <v>0</v>
      </c>
      <c r="AV32" s="94">
        <v>83.750112257214724</v>
      </c>
      <c r="AW32" s="94"/>
      <c r="AX32" s="94">
        <v>141.06605963704527</v>
      </c>
      <c r="AY32" s="94">
        <v>247.02183691425651</v>
      </c>
      <c r="AZ32" s="94">
        <v>42.668989592949842</v>
      </c>
      <c r="BA32" s="94">
        <v>0</v>
      </c>
      <c r="BB32" s="94">
        <v>36.445786661468105</v>
      </c>
      <c r="BC32" s="94">
        <v>69.822803182958168</v>
      </c>
      <c r="BD32" s="94">
        <v>537.02547598867795</v>
      </c>
      <c r="BE32" s="94"/>
      <c r="BF32" s="94">
        <v>399.7033289264732</v>
      </c>
      <c r="BG32" s="94">
        <v>1036.1650334453996</v>
      </c>
      <c r="BH32" s="94">
        <v>295.1475107444677</v>
      </c>
      <c r="BI32" s="94">
        <v>0</v>
      </c>
      <c r="BJ32" s="94">
        <v>72.620556403401125</v>
      </c>
      <c r="BK32" s="94">
        <v>140.63388884809996</v>
      </c>
      <c r="BL32" s="94">
        <v>1944.2267962692156</v>
      </c>
      <c r="BM32" s="94"/>
    </row>
    <row r="33" spans="1:65" ht="15" customHeight="1" x14ac:dyDescent="0.4">
      <c r="A33" s="96" t="s">
        <v>129</v>
      </c>
      <c r="B33" s="94">
        <v>67.034190543714374</v>
      </c>
      <c r="C33" s="94">
        <v>70.615743177405307</v>
      </c>
      <c r="D33" s="94">
        <v>13.780826993364537</v>
      </c>
      <c r="E33" s="94">
        <v>0</v>
      </c>
      <c r="F33" s="94">
        <v>4.3522178960609316E-2</v>
      </c>
      <c r="G33" s="94">
        <v>0</v>
      </c>
      <c r="H33" s="94">
        <v>151.43076071448419</v>
      </c>
      <c r="I33" s="94"/>
      <c r="J33" s="94">
        <v>28.02813524926977</v>
      </c>
      <c r="K33" s="94">
        <v>0</v>
      </c>
      <c r="L33" s="94">
        <v>0</v>
      </c>
      <c r="M33" s="94">
        <v>0</v>
      </c>
      <c r="N33" s="94">
        <v>0</v>
      </c>
      <c r="O33" s="94">
        <v>0</v>
      </c>
      <c r="P33" s="94">
        <v>28.02813524926977</v>
      </c>
      <c r="Q33" s="94"/>
      <c r="R33" s="94">
        <v>69.215904365825438</v>
      </c>
      <c r="S33" s="94">
        <v>0</v>
      </c>
      <c r="T33" s="94">
        <v>0</v>
      </c>
      <c r="U33" s="94">
        <v>0</v>
      </c>
      <c r="V33" s="94">
        <v>0</v>
      </c>
      <c r="W33" s="94">
        <v>0</v>
      </c>
      <c r="X33" s="94">
        <v>69.215904365825438</v>
      </c>
      <c r="Y33" s="94"/>
      <c r="Z33" s="94">
        <v>26.201847334108585</v>
      </c>
      <c r="AA33" s="94">
        <v>167.67294032370967</v>
      </c>
      <c r="AB33" s="94">
        <v>26.187521011155315</v>
      </c>
      <c r="AC33" s="94">
        <v>0</v>
      </c>
      <c r="AD33" s="94">
        <v>8.5652820145103572</v>
      </c>
      <c r="AE33" s="94">
        <v>8.5973260546555625</v>
      </c>
      <c r="AF33" s="94">
        <v>237.22491673813948</v>
      </c>
      <c r="AG33" s="94"/>
      <c r="AH33" s="94">
        <v>19.000978309008904</v>
      </c>
      <c r="AI33" s="94">
        <v>1110.7722964031932</v>
      </c>
      <c r="AJ33" s="94">
        <v>204.44636118032494</v>
      </c>
      <c r="AK33" s="94">
        <v>0</v>
      </c>
      <c r="AL33" s="94">
        <v>68.965079659910799</v>
      </c>
      <c r="AM33" s="94">
        <v>37.178694308783697</v>
      </c>
      <c r="AN33" s="94">
        <v>1440.3634098612213</v>
      </c>
      <c r="AO33" s="94"/>
      <c r="AP33" s="94">
        <v>159.67180374930194</v>
      </c>
      <c r="AQ33" s="94">
        <v>0</v>
      </c>
      <c r="AR33" s="94">
        <v>0</v>
      </c>
      <c r="AS33" s="94">
        <v>0</v>
      </c>
      <c r="AT33" s="94">
        <v>0</v>
      </c>
      <c r="AU33" s="94">
        <v>0</v>
      </c>
      <c r="AV33" s="94">
        <v>159.67180374930194</v>
      </c>
      <c r="AW33" s="94"/>
      <c r="AX33" s="94">
        <v>165.60818931595745</v>
      </c>
      <c r="AY33" s="94">
        <v>18.492365250593259</v>
      </c>
      <c r="AZ33" s="94">
        <v>0</v>
      </c>
      <c r="BA33" s="94">
        <v>0</v>
      </c>
      <c r="BB33" s="94">
        <v>0</v>
      </c>
      <c r="BC33" s="94">
        <v>0</v>
      </c>
      <c r="BD33" s="94">
        <v>184.1005545665507</v>
      </c>
      <c r="BE33" s="94"/>
      <c r="BF33" s="94">
        <v>534.76104892146657</v>
      </c>
      <c r="BG33" s="94">
        <v>1367.5533451549015</v>
      </c>
      <c r="BH33" s="94">
        <v>244.41470918484481</v>
      </c>
      <c r="BI33" s="94">
        <v>0</v>
      </c>
      <c r="BJ33" s="94">
        <v>77.573883853381773</v>
      </c>
      <c r="BK33" s="94">
        <v>45.776020363439258</v>
      </c>
      <c r="BL33" s="94">
        <v>2270.0354852447931</v>
      </c>
      <c r="BM33" s="94"/>
    </row>
    <row r="34" spans="1:65" ht="15" customHeight="1" x14ac:dyDescent="0.4">
      <c r="A34" s="97" t="s">
        <v>130</v>
      </c>
      <c r="B34" s="94">
        <v>4.0869276954234621</v>
      </c>
      <c r="C34" s="94">
        <v>1.8553447803551948</v>
      </c>
      <c r="D34" s="94">
        <v>0.13129951665601305</v>
      </c>
      <c r="E34" s="94">
        <v>0</v>
      </c>
      <c r="F34" s="94">
        <v>4.3522178960609316E-2</v>
      </c>
      <c r="G34" s="94">
        <v>0</v>
      </c>
      <c r="H34" s="94">
        <v>6.0735719924346698</v>
      </c>
      <c r="I34" s="94"/>
      <c r="J34" s="94">
        <v>1.7257462392751275</v>
      </c>
      <c r="K34" s="94">
        <v>0</v>
      </c>
      <c r="L34" s="94">
        <v>0</v>
      </c>
      <c r="M34" s="94">
        <v>0</v>
      </c>
      <c r="N34" s="94">
        <v>0</v>
      </c>
      <c r="O34" s="94">
        <v>0</v>
      </c>
      <c r="P34" s="94">
        <v>1.7257462392751275</v>
      </c>
      <c r="Q34" s="94"/>
      <c r="R34" s="94">
        <v>21.643306444522473</v>
      </c>
      <c r="S34" s="94">
        <v>0</v>
      </c>
      <c r="T34" s="94">
        <v>0</v>
      </c>
      <c r="U34" s="94">
        <v>0</v>
      </c>
      <c r="V34" s="94">
        <v>0</v>
      </c>
      <c r="W34" s="94">
        <v>0</v>
      </c>
      <c r="X34" s="94">
        <v>21.643306444522473</v>
      </c>
      <c r="Y34" s="94"/>
      <c r="Z34" s="94">
        <v>2.7068851478722671</v>
      </c>
      <c r="AA34" s="94">
        <v>47.563907900971685</v>
      </c>
      <c r="AB34" s="94">
        <v>8.1964152644282002</v>
      </c>
      <c r="AC34" s="94">
        <v>0</v>
      </c>
      <c r="AD34" s="94">
        <v>5.1412370896240589E-3</v>
      </c>
      <c r="AE34" s="94">
        <v>0</v>
      </c>
      <c r="AF34" s="94">
        <v>58.472349550361777</v>
      </c>
      <c r="AG34" s="94"/>
      <c r="AH34" s="94">
        <v>6.7667399184550021</v>
      </c>
      <c r="AI34" s="94">
        <v>376.97908690834174</v>
      </c>
      <c r="AJ34" s="94">
        <v>40.935012798117384</v>
      </c>
      <c r="AK34" s="94">
        <v>0</v>
      </c>
      <c r="AL34" s="94">
        <v>1.3375552843064782</v>
      </c>
      <c r="AM34" s="94">
        <v>0</v>
      </c>
      <c r="AN34" s="94">
        <v>426.0183949092206</v>
      </c>
      <c r="AO34" s="94"/>
      <c r="AP34" s="94">
        <v>53.534343997536411</v>
      </c>
      <c r="AQ34" s="94">
        <v>0</v>
      </c>
      <c r="AR34" s="94">
        <v>0</v>
      </c>
      <c r="AS34" s="94">
        <v>0</v>
      </c>
      <c r="AT34" s="94">
        <v>0</v>
      </c>
      <c r="AU34" s="94">
        <v>0</v>
      </c>
      <c r="AV34" s="94">
        <v>53.534343997536411</v>
      </c>
      <c r="AW34" s="94"/>
      <c r="AX34" s="94">
        <v>46.281123264500536</v>
      </c>
      <c r="AY34" s="94">
        <v>0</v>
      </c>
      <c r="AZ34" s="94">
        <v>0</v>
      </c>
      <c r="BA34" s="94">
        <v>0</v>
      </c>
      <c r="BB34" s="94">
        <v>0</v>
      </c>
      <c r="BC34" s="94">
        <v>0</v>
      </c>
      <c r="BD34" s="94">
        <v>46.281123264500536</v>
      </c>
      <c r="BE34" s="94"/>
      <c r="BF34" s="94">
        <v>136.74507274341022</v>
      </c>
      <c r="BG34" s="94">
        <v>426.39833958966864</v>
      </c>
      <c r="BH34" s="94">
        <v>49.262727579201595</v>
      </c>
      <c r="BI34" s="94">
        <v>0</v>
      </c>
      <c r="BJ34" s="94">
        <v>1.3862187003567115</v>
      </c>
      <c r="BK34" s="94">
        <v>0</v>
      </c>
      <c r="BL34" s="94">
        <v>613.74883639785162</v>
      </c>
      <c r="BM34" s="94"/>
    </row>
    <row r="35" spans="1:65" ht="15" customHeight="1" x14ac:dyDescent="0.4">
      <c r="A35" s="97" t="s">
        <v>131</v>
      </c>
      <c r="B35" s="94">
        <v>32.470530075305064</v>
      </c>
      <c r="C35" s="94">
        <v>56.35437514248963</v>
      </c>
      <c r="D35" s="94">
        <v>4.9237203311811681</v>
      </c>
      <c r="E35" s="94">
        <v>0</v>
      </c>
      <c r="F35" s="94">
        <v>4.3522178960609316E-2</v>
      </c>
      <c r="G35" s="94">
        <v>0</v>
      </c>
      <c r="H35" s="94">
        <v>93.748625548975866</v>
      </c>
      <c r="I35" s="94"/>
      <c r="J35" s="94">
        <v>6.315545517404737</v>
      </c>
      <c r="K35" s="94">
        <v>0</v>
      </c>
      <c r="L35" s="94">
        <v>0</v>
      </c>
      <c r="M35" s="94">
        <v>0</v>
      </c>
      <c r="N35" s="94">
        <v>0</v>
      </c>
      <c r="O35" s="94">
        <v>0</v>
      </c>
      <c r="P35" s="94">
        <v>6.315545517404737</v>
      </c>
      <c r="Q35" s="94"/>
      <c r="R35" s="94">
        <v>155.77167949245921</v>
      </c>
      <c r="S35" s="94">
        <v>0</v>
      </c>
      <c r="T35" s="94">
        <v>0</v>
      </c>
      <c r="U35" s="94">
        <v>0</v>
      </c>
      <c r="V35" s="94">
        <v>0</v>
      </c>
      <c r="W35" s="94">
        <v>0</v>
      </c>
      <c r="X35" s="94">
        <v>155.77167949245921</v>
      </c>
      <c r="Y35" s="94"/>
      <c r="Z35" s="94">
        <v>16.545032412705368</v>
      </c>
      <c r="AA35" s="94">
        <v>317.75762747330003</v>
      </c>
      <c r="AB35" s="94">
        <v>3.8363926471876599</v>
      </c>
      <c r="AC35" s="94">
        <v>0</v>
      </c>
      <c r="AD35" s="94">
        <v>2.323857045594758</v>
      </c>
      <c r="AE35" s="94">
        <v>0</v>
      </c>
      <c r="AF35" s="94">
        <v>340.46290957878784</v>
      </c>
      <c r="AG35" s="94"/>
      <c r="AH35" s="94">
        <v>14.211360188041512</v>
      </c>
      <c r="AI35" s="94">
        <v>967.86864428448382</v>
      </c>
      <c r="AJ35" s="94">
        <v>7.2610850619855851</v>
      </c>
      <c r="AK35" s="94">
        <v>0</v>
      </c>
      <c r="AL35" s="94">
        <v>27.838907342756944</v>
      </c>
      <c r="AM35" s="94">
        <v>7.8201812041996961</v>
      </c>
      <c r="AN35" s="94">
        <v>1025.0001780814675</v>
      </c>
      <c r="AO35" s="94"/>
      <c r="AP35" s="94">
        <v>137.50816172745152</v>
      </c>
      <c r="AQ35" s="94">
        <v>0</v>
      </c>
      <c r="AR35" s="94">
        <v>0</v>
      </c>
      <c r="AS35" s="94">
        <v>0</v>
      </c>
      <c r="AT35" s="94">
        <v>0</v>
      </c>
      <c r="AU35" s="94">
        <v>0</v>
      </c>
      <c r="AV35" s="94">
        <v>137.50816172745152</v>
      </c>
      <c r="AW35" s="94"/>
      <c r="AX35" s="94">
        <v>314.19182244282683</v>
      </c>
      <c r="AY35" s="94">
        <v>299.57767157671174</v>
      </c>
      <c r="AZ35" s="94">
        <v>18.599453069623682</v>
      </c>
      <c r="BA35" s="94">
        <v>0</v>
      </c>
      <c r="BB35" s="94">
        <v>0</v>
      </c>
      <c r="BC35" s="94">
        <v>0</v>
      </c>
      <c r="BD35" s="94">
        <v>632.36894708916225</v>
      </c>
      <c r="BE35" s="94"/>
      <c r="BF35" s="94">
        <v>677.01413204508935</v>
      </c>
      <c r="BG35" s="94">
        <v>1641.5583184769853</v>
      </c>
      <c r="BH35" s="94">
        <v>34.620651109978098</v>
      </c>
      <c r="BI35" s="94">
        <v>0</v>
      </c>
      <c r="BJ35" s="94">
        <v>30.206286567312311</v>
      </c>
      <c r="BK35" s="94">
        <v>7.8201812041996961</v>
      </c>
      <c r="BL35" s="94">
        <v>2391.176047035709</v>
      </c>
      <c r="BM35" s="94"/>
    </row>
    <row r="36" spans="1:65" ht="15" customHeight="1" x14ac:dyDescent="0.4">
      <c r="A36" s="97" t="s">
        <v>132</v>
      </c>
      <c r="B36" s="94">
        <v>515.77780599953462</v>
      </c>
      <c r="C36" s="94">
        <v>333.04531428146407</v>
      </c>
      <c r="D36" s="94">
        <v>617.88330980588273</v>
      </c>
      <c r="E36" s="94">
        <v>0</v>
      </c>
      <c r="F36" s="94">
        <v>4.3522178960609316E-2</v>
      </c>
      <c r="G36" s="94">
        <v>0</v>
      </c>
      <c r="H36" s="94">
        <v>1466.7064300868815</v>
      </c>
      <c r="I36" s="94"/>
      <c r="J36" s="94">
        <v>0</v>
      </c>
      <c r="K36" s="94">
        <v>0</v>
      </c>
      <c r="L36" s="94">
        <v>0</v>
      </c>
      <c r="M36" s="94">
        <v>0</v>
      </c>
      <c r="N36" s="94">
        <v>0</v>
      </c>
      <c r="O36" s="94">
        <v>0</v>
      </c>
      <c r="P36" s="94">
        <v>0</v>
      </c>
      <c r="Q36" s="94"/>
      <c r="R36" s="94">
        <v>98.525209395334812</v>
      </c>
      <c r="S36" s="94">
        <v>0</v>
      </c>
      <c r="T36" s="94">
        <v>0</v>
      </c>
      <c r="U36" s="94">
        <v>0</v>
      </c>
      <c r="V36" s="94">
        <v>0</v>
      </c>
      <c r="W36" s="94">
        <v>0</v>
      </c>
      <c r="X36" s="94">
        <v>98.525209395334812</v>
      </c>
      <c r="Y36" s="94"/>
      <c r="Z36" s="94">
        <v>18.988148513820246</v>
      </c>
      <c r="AA36" s="94">
        <v>104.24124482689771</v>
      </c>
      <c r="AB36" s="94">
        <v>89.318519415078001</v>
      </c>
      <c r="AC36" s="94">
        <v>0</v>
      </c>
      <c r="AD36" s="94">
        <v>0</v>
      </c>
      <c r="AE36" s="94">
        <v>76.936975745018543</v>
      </c>
      <c r="AF36" s="94">
        <v>289.48488850081446</v>
      </c>
      <c r="AG36" s="94"/>
      <c r="AH36" s="94">
        <v>40.389320604602275</v>
      </c>
      <c r="AI36" s="94">
        <v>354.56627896015272</v>
      </c>
      <c r="AJ36" s="94">
        <v>189.90127219823779</v>
      </c>
      <c r="AK36" s="94">
        <v>0</v>
      </c>
      <c r="AL36" s="94">
        <v>0</v>
      </c>
      <c r="AM36" s="94">
        <v>290.98860477621702</v>
      </c>
      <c r="AN36" s="94">
        <v>875.84547653920981</v>
      </c>
      <c r="AO36" s="94"/>
      <c r="AP36" s="94">
        <v>75.215665848331668</v>
      </c>
      <c r="AQ36" s="94">
        <v>0</v>
      </c>
      <c r="AR36" s="94">
        <v>0</v>
      </c>
      <c r="AS36" s="94">
        <v>0</v>
      </c>
      <c r="AT36" s="94">
        <v>0</v>
      </c>
      <c r="AU36" s="94">
        <v>0</v>
      </c>
      <c r="AV36" s="94">
        <v>75.215665848331668</v>
      </c>
      <c r="AW36" s="94"/>
      <c r="AX36" s="94">
        <v>201.5676987071671</v>
      </c>
      <c r="AY36" s="94">
        <v>8.9897429219049112</v>
      </c>
      <c r="AZ36" s="94">
        <v>0</v>
      </c>
      <c r="BA36" s="94">
        <v>0</v>
      </c>
      <c r="BB36" s="94">
        <v>0</v>
      </c>
      <c r="BC36" s="94">
        <v>116.38342609041926</v>
      </c>
      <c r="BD36" s="94">
        <v>326.94086771949128</v>
      </c>
      <c r="BE36" s="94"/>
      <c r="BF36" s="94">
        <v>950.46384892874767</v>
      </c>
      <c r="BG36" s="94">
        <v>800.84258099041949</v>
      </c>
      <c r="BH36" s="94">
        <v>897.10310141919854</v>
      </c>
      <c r="BI36" s="94">
        <v>0</v>
      </c>
      <c r="BJ36" s="94">
        <v>4.3522178960609316E-2</v>
      </c>
      <c r="BK36" s="94">
        <v>484.30900661165487</v>
      </c>
      <c r="BL36" s="94">
        <v>3132.7185380900637</v>
      </c>
      <c r="BM36" s="94"/>
    </row>
    <row r="37" spans="1:65" ht="15" customHeight="1" x14ac:dyDescent="0.4">
      <c r="A37" s="96" t="s">
        <v>133</v>
      </c>
      <c r="B37" s="94">
        <v>4.3571944448057707</v>
      </c>
      <c r="C37" s="94">
        <v>4.1455582910853446</v>
      </c>
      <c r="D37" s="94">
        <v>0</v>
      </c>
      <c r="E37" s="94">
        <v>0</v>
      </c>
      <c r="F37" s="94">
        <v>4.3522178960609316E-2</v>
      </c>
      <c r="G37" s="94">
        <v>0</v>
      </c>
      <c r="H37" s="94">
        <v>8.5027527358911161</v>
      </c>
      <c r="I37" s="94"/>
      <c r="J37" s="94">
        <v>0.39655431143772946</v>
      </c>
      <c r="K37" s="94">
        <v>0</v>
      </c>
      <c r="L37" s="94">
        <v>0</v>
      </c>
      <c r="M37" s="94">
        <v>0</v>
      </c>
      <c r="N37" s="94">
        <v>0</v>
      </c>
      <c r="O37" s="94">
        <v>0</v>
      </c>
      <c r="P37" s="94">
        <v>0.39655431143772946</v>
      </c>
      <c r="Q37" s="94"/>
      <c r="R37" s="94">
        <v>19.539309171487719</v>
      </c>
      <c r="S37" s="94">
        <v>0</v>
      </c>
      <c r="T37" s="94">
        <v>0</v>
      </c>
      <c r="U37" s="94">
        <v>0</v>
      </c>
      <c r="V37" s="94">
        <v>0</v>
      </c>
      <c r="W37" s="94">
        <v>0</v>
      </c>
      <c r="X37" s="94">
        <v>19.539309171487719</v>
      </c>
      <c r="Y37" s="94"/>
      <c r="Z37" s="94">
        <v>0.92692730818992153</v>
      </c>
      <c r="AA37" s="94">
        <v>7.9832000700202066</v>
      </c>
      <c r="AB37" s="94">
        <v>1.5293255056054049</v>
      </c>
      <c r="AC37" s="94">
        <v>0</v>
      </c>
      <c r="AD37" s="94">
        <v>3.1577214642396094</v>
      </c>
      <c r="AE37" s="94">
        <v>0</v>
      </c>
      <c r="AF37" s="94">
        <v>13.597174348055141</v>
      </c>
      <c r="AG37" s="94"/>
      <c r="AH37" s="94">
        <v>0.40212092142872269</v>
      </c>
      <c r="AI37" s="94">
        <v>96.471928136791391</v>
      </c>
      <c r="AJ37" s="94">
        <v>17.207788414565012</v>
      </c>
      <c r="AK37" s="94">
        <v>0</v>
      </c>
      <c r="AL37" s="94">
        <v>94.903206433460213</v>
      </c>
      <c r="AM37" s="94">
        <v>0</v>
      </c>
      <c r="AN37" s="94">
        <v>208.98504390624532</v>
      </c>
      <c r="AO37" s="94"/>
      <c r="AP37" s="94">
        <v>32.280585481183799</v>
      </c>
      <c r="AQ37" s="94">
        <v>0</v>
      </c>
      <c r="AR37" s="94">
        <v>0</v>
      </c>
      <c r="AS37" s="94">
        <v>0</v>
      </c>
      <c r="AT37" s="94">
        <v>0</v>
      </c>
      <c r="AU37" s="94">
        <v>0</v>
      </c>
      <c r="AV37" s="94">
        <v>32.280585481183799</v>
      </c>
      <c r="AW37" s="94"/>
      <c r="AX37" s="94">
        <v>16.916416684970773</v>
      </c>
      <c r="AY37" s="94">
        <v>0</v>
      </c>
      <c r="AZ37" s="94">
        <v>0</v>
      </c>
      <c r="BA37" s="94">
        <v>0</v>
      </c>
      <c r="BB37" s="94">
        <v>0</v>
      </c>
      <c r="BC37" s="94">
        <v>0</v>
      </c>
      <c r="BD37" s="94">
        <v>16.916416684970773</v>
      </c>
      <c r="BE37" s="94"/>
      <c r="BF37" s="94">
        <v>74.819108167177376</v>
      </c>
      <c r="BG37" s="94">
        <v>108.60068649789694</v>
      </c>
      <c r="BH37" s="94">
        <v>18.737113920170419</v>
      </c>
      <c r="BI37" s="94">
        <v>0</v>
      </c>
      <c r="BJ37" s="94">
        <v>98.104450076660427</v>
      </c>
      <c r="BK37" s="94">
        <v>0</v>
      </c>
      <c r="BL37" s="94">
        <v>300.21783663927158</v>
      </c>
      <c r="BM37" s="94"/>
    </row>
    <row r="38" spans="1:65" ht="15" customHeight="1" x14ac:dyDescent="0.4">
      <c r="A38" s="96" t="s">
        <v>134</v>
      </c>
      <c r="B38" s="94">
        <v>38.281557809019759</v>
      </c>
      <c r="C38" s="94">
        <v>18.433027303286185</v>
      </c>
      <c r="D38" s="94">
        <v>71.02323493536143</v>
      </c>
      <c r="E38" s="296">
        <v>0</v>
      </c>
      <c r="F38" s="94">
        <v>4.3522178960609316E-2</v>
      </c>
      <c r="G38" s="94">
        <v>0</v>
      </c>
      <c r="H38" s="94">
        <v>127.73782004766738</v>
      </c>
      <c r="I38" s="94"/>
      <c r="J38" s="94">
        <v>754.10435493338855</v>
      </c>
      <c r="K38" s="94">
        <v>0</v>
      </c>
      <c r="L38" s="94">
        <v>0</v>
      </c>
      <c r="M38" s="94">
        <v>0</v>
      </c>
      <c r="N38" s="94">
        <v>0</v>
      </c>
      <c r="O38" s="94">
        <v>0</v>
      </c>
      <c r="P38" s="94">
        <v>754.10435493338855</v>
      </c>
      <c r="Q38" s="94"/>
      <c r="R38" s="94">
        <v>385.6134838134883</v>
      </c>
      <c r="S38" s="94">
        <v>2.1344307655272137</v>
      </c>
      <c r="T38" s="94">
        <v>42.022999138459618</v>
      </c>
      <c r="U38" s="94">
        <v>0</v>
      </c>
      <c r="V38" s="94">
        <v>0</v>
      </c>
      <c r="W38" s="94">
        <v>0</v>
      </c>
      <c r="X38" s="94">
        <v>429.77091371747514</v>
      </c>
      <c r="Y38" s="94"/>
      <c r="Z38" s="94">
        <v>59.238342626901684</v>
      </c>
      <c r="AA38" s="94">
        <v>73.864947534629394</v>
      </c>
      <c r="AB38" s="94">
        <v>69.97842609788114</v>
      </c>
      <c r="AC38" s="94">
        <v>0</v>
      </c>
      <c r="AD38" s="94">
        <v>0.7171146843232602</v>
      </c>
      <c r="AE38" s="94">
        <v>9.6450965947143494</v>
      </c>
      <c r="AF38" s="94">
        <v>213.44392753844983</v>
      </c>
      <c r="AG38" s="94"/>
      <c r="AH38" s="94">
        <v>198.51190804301956</v>
      </c>
      <c r="AI38" s="94">
        <v>1038.2042084466343</v>
      </c>
      <c r="AJ38" s="94">
        <v>150.3122753881799</v>
      </c>
      <c r="AK38" s="94">
        <v>0</v>
      </c>
      <c r="AL38" s="94">
        <v>12.759100609367403</v>
      </c>
      <c r="AM38" s="94">
        <v>125.90851488615654</v>
      </c>
      <c r="AN38" s="94">
        <v>1525.6960073733576</v>
      </c>
      <c r="AO38" s="94"/>
      <c r="AP38" s="94">
        <v>316.72574502077128</v>
      </c>
      <c r="AQ38" s="94">
        <v>0</v>
      </c>
      <c r="AR38" s="94">
        <v>0</v>
      </c>
      <c r="AS38" s="94">
        <v>0</v>
      </c>
      <c r="AT38" s="94">
        <v>0</v>
      </c>
      <c r="AU38" s="94">
        <v>0</v>
      </c>
      <c r="AV38" s="94">
        <v>316.72574502077128</v>
      </c>
      <c r="AW38" s="94"/>
      <c r="AX38" s="94">
        <v>293.00638994942813</v>
      </c>
      <c r="AY38" s="94">
        <v>24.480468779721342</v>
      </c>
      <c r="AZ38" s="94">
        <v>0</v>
      </c>
      <c r="BA38" s="94">
        <v>0</v>
      </c>
      <c r="BB38" s="94">
        <v>0</v>
      </c>
      <c r="BC38" s="94">
        <v>0</v>
      </c>
      <c r="BD38" s="94">
        <v>317.48685872914945</v>
      </c>
      <c r="BE38" s="94"/>
      <c r="BF38" s="94">
        <v>2045.4817820603166</v>
      </c>
      <c r="BG38" s="94">
        <v>1157.1170828297984</v>
      </c>
      <c r="BH38" s="94">
        <v>333.33693555988208</v>
      </c>
      <c r="BI38" s="94">
        <v>0</v>
      </c>
      <c r="BJ38" s="94">
        <v>13.519737472651272</v>
      </c>
      <c r="BK38" s="94">
        <v>135.5536114808709</v>
      </c>
      <c r="BL38" s="94">
        <v>3684.9656273602591</v>
      </c>
      <c r="BM38" s="94"/>
    </row>
    <row r="39" spans="1:65" ht="15" customHeight="1" x14ac:dyDescent="0.4">
      <c r="A39" s="96" t="s">
        <v>135</v>
      </c>
      <c r="B39" s="94">
        <v>58.736664700062668</v>
      </c>
      <c r="C39" s="94">
        <v>27.172268470506907</v>
      </c>
      <c r="D39" s="94">
        <v>22.44774522235004</v>
      </c>
      <c r="E39" s="94">
        <v>0</v>
      </c>
      <c r="F39" s="94">
        <v>4.3522178960609316E-2</v>
      </c>
      <c r="G39" s="94">
        <v>0</v>
      </c>
      <c r="H39" s="94">
        <v>108.3566783929196</v>
      </c>
      <c r="I39" s="94"/>
      <c r="J39" s="94">
        <v>9.4669272867819956</v>
      </c>
      <c r="K39" s="94">
        <v>0</v>
      </c>
      <c r="L39" s="94">
        <v>0</v>
      </c>
      <c r="M39" s="94">
        <v>0</v>
      </c>
      <c r="N39" s="94">
        <v>0</v>
      </c>
      <c r="O39" s="94">
        <v>0</v>
      </c>
      <c r="P39" s="94">
        <v>9.4669272867819956</v>
      </c>
      <c r="Q39" s="94"/>
      <c r="R39" s="94">
        <v>196.00908659077089</v>
      </c>
      <c r="S39" s="94">
        <v>0</v>
      </c>
      <c r="T39" s="94">
        <v>0</v>
      </c>
      <c r="U39" s="94">
        <v>0</v>
      </c>
      <c r="V39" s="94">
        <v>0</v>
      </c>
      <c r="W39" s="94">
        <v>0</v>
      </c>
      <c r="X39" s="94">
        <v>196.00908659077089</v>
      </c>
      <c r="Y39" s="94"/>
      <c r="Z39" s="94">
        <v>19.624129341432297</v>
      </c>
      <c r="AA39" s="94">
        <v>14.694508771038443</v>
      </c>
      <c r="AB39" s="94">
        <v>24.265402424256674</v>
      </c>
      <c r="AC39" s="94">
        <v>0</v>
      </c>
      <c r="AD39" s="94">
        <v>0</v>
      </c>
      <c r="AE39" s="94">
        <v>2.0495681623193769</v>
      </c>
      <c r="AF39" s="94">
        <v>60.633608699046789</v>
      </c>
      <c r="AG39" s="94"/>
      <c r="AH39" s="94">
        <v>377.20016581228663</v>
      </c>
      <c r="AI39" s="94">
        <v>726.72520233852606</v>
      </c>
      <c r="AJ39" s="94">
        <v>110.66013713779108</v>
      </c>
      <c r="AK39" s="94">
        <v>0</v>
      </c>
      <c r="AL39" s="94">
        <v>0</v>
      </c>
      <c r="AM39" s="94">
        <v>132.14843148018127</v>
      </c>
      <c r="AN39" s="94">
        <v>1346.7339367687848</v>
      </c>
      <c r="AO39" s="94"/>
      <c r="AP39" s="94">
        <v>648.23510038748736</v>
      </c>
      <c r="AQ39" s="94">
        <v>0</v>
      </c>
      <c r="AR39" s="94">
        <v>0</v>
      </c>
      <c r="AS39" s="94">
        <v>0</v>
      </c>
      <c r="AT39" s="94">
        <v>0</v>
      </c>
      <c r="AU39" s="94">
        <v>0</v>
      </c>
      <c r="AV39" s="94">
        <v>648.23510038748736</v>
      </c>
      <c r="AW39" s="94"/>
      <c r="AX39" s="94">
        <v>1042.8356436203248</v>
      </c>
      <c r="AY39" s="94">
        <v>0</v>
      </c>
      <c r="AZ39" s="94">
        <v>0</v>
      </c>
      <c r="BA39" s="94">
        <v>0</v>
      </c>
      <c r="BB39" s="94">
        <v>0</v>
      </c>
      <c r="BC39" s="94">
        <v>0</v>
      </c>
      <c r="BD39" s="94">
        <v>1042.8356436203248</v>
      </c>
      <c r="BE39" s="94"/>
      <c r="BF39" s="94">
        <v>2352.1077180127195</v>
      </c>
      <c r="BG39" s="94">
        <v>768.59197958007144</v>
      </c>
      <c r="BH39" s="94">
        <v>157.37328478439781</v>
      </c>
      <c r="BI39" s="94">
        <v>0</v>
      </c>
      <c r="BJ39" s="94">
        <v>4.3522178960609316E-2</v>
      </c>
      <c r="BK39" s="94">
        <v>134.19799964250066</v>
      </c>
      <c r="BL39" s="94">
        <v>3412.2709817461164</v>
      </c>
      <c r="BM39" s="94"/>
    </row>
    <row r="40" spans="1:65" ht="15" customHeight="1" x14ac:dyDescent="0.4">
      <c r="A40" s="96" t="s">
        <v>136</v>
      </c>
      <c r="B40" s="94">
        <v>5.9781319569669931</v>
      </c>
      <c r="C40" s="94">
        <v>4.88367401738972</v>
      </c>
      <c r="D40" s="94">
        <v>1.6049845317500548</v>
      </c>
      <c r="E40" s="94">
        <v>0</v>
      </c>
      <c r="F40" s="94">
        <v>4.3522178960609316E-2</v>
      </c>
      <c r="G40" s="94">
        <v>0</v>
      </c>
      <c r="H40" s="94">
        <v>12.466790506106769</v>
      </c>
      <c r="I40" s="94"/>
      <c r="J40" s="94">
        <v>28.805716247578879</v>
      </c>
      <c r="K40" s="94">
        <v>0</v>
      </c>
      <c r="L40" s="94">
        <v>0</v>
      </c>
      <c r="M40" s="94">
        <v>0</v>
      </c>
      <c r="N40" s="94">
        <v>0</v>
      </c>
      <c r="O40" s="94">
        <v>0</v>
      </c>
      <c r="P40" s="94">
        <v>28.805716247578879</v>
      </c>
      <c r="Q40" s="94"/>
      <c r="R40" s="94">
        <v>43.772174875066611</v>
      </c>
      <c r="S40" s="94">
        <v>0</v>
      </c>
      <c r="T40" s="94">
        <v>0</v>
      </c>
      <c r="U40" s="94">
        <v>0</v>
      </c>
      <c r="V40" s="94">
        <v>0</v>
      </c>
      <c r="W40" s="94">
        <v>0</v>
      </c>
      <c r="X40" s="94">
        <v>43.772174875066611</v>
      </c>
      <c r="Y40" s="94"/>
      <c r="Z40" s="94">
        <v>13.511877248476706</v>
      </c>
      <c r="AA40" s="94">
        <v>19.398026577853084</v>
      </c>
      <c r="AB40" s="94">
        <v>12.041725189936933</v>
      </c>
      <c r="AC40" s="94">
        <v>0</v>
      </c>
      <c r="AD40" s="94">
        <v>0</v>
      </c>
      <c r="AE40" s="94">
        <v>7.1512080556819502</v>
      </c>
      <c r="AF40" s="94">
        <v>52.10283707194867</v>
      </c>
      <c r="AG40" s="94"/>
      <c r="AH40" s="94">
        <v>61.258056280275042</v>
      </c>
      <c r="AI40" s="94">
        <v>518.15093283961676</v>
      </c>
      <c r="AJ40" s="94">
        <v>675.58725597617229</v>
      </c>
      <c r="AK40" s="94">
        <v>0</v>
      </c>
      <c r="AL40" s="94">
        <v>0</v>
      </c>
      <c r="AM40" s="94">
        <v>206.21808379355281</v>
      </c>
      <c r="AN40" s="94">
        <v>1461.2143288896168</v>
      </c>
      <c r="AO40" s="94"/>
      <c r="AP40" s="94">
        <v>315.32423388638563</v>
      </c>
      <c r="AQ40" s="94">
        <v>0</v>
      </c>
      <c r="AR40" s="94">
        <v>0</v>
      </c>
      <c r="AS40" s="94">
        <v>0</v>
      </c>
      <c r="AT40" s="94">
        <v>0</v>
      </c>
      <c r="AU40" s="94">
        <v>0</v>
      </c>
      <c r="AV40" s="94">
        <v>315.32423388638563</v>
      </c>
      <c r="AW40" s="94"/>
      <c r="AX40" s="94">
        <v>338.9337697519565</v>
      </c>
      <c r="AY40" s="94">
        <v>0</v>
      </c>
      <c r="AZ40" s="94">
        <v>0</v>
      </c>
      <c r="BA40" s="94">
        <v>0</v>
      </c>
      <c r="BB40" s="94">
        <v>0</v>
      </c>
      <c r="BC40" s="94">
        <v>0</v>
      </c>
      <c r="BD40" s="94">
        <v>338.9337697519565</v>
      </c>
      <c r="BE40" s="94"/>
      <c r="BF40" s="94">
        <v>807.58396019459724</v>
      </c>
      <c r="BG40" s="94">
        <v>542.43263343485955</v>
      </c>
      <c r="BH40" s="94">
        <v>689.23396569785928</v>
      </c>
      <c r="BI40" s="94">
        <v>0</v>
      </c>
      <c r="BJ40" s="94">
        <v>4.3522178960609316E-2</v>
      </c>
      <c r="BK40" s="94">
        <v>213.36929184923477</v>
      </c>
      <c r="BL40" s="94">
        <v>2252.6198512286596</v>
      </c>
      <c r="BM40" s="94"/>
    </row>
    <row r="41" spans="1:65" ht="15" customHeight="1" thickBot="1" x14ac:dyDescent="0.45">
      <c r="A41" s="98" t="s">
        <v>4</v>
      </c>
      <c r="B41" s="99">
        <v>765.48262228160104</v>
      </c>
      <c r="C41" s="99">
        <v>572.12875545386066</v>
      </c>
      <c r="D41" s="99">
        <v>788.62814708307008</v>
      </c>
      <c r="E41" s="99">
        <v>0</v>
      </c>
      <c r="F41" s="99">
        <v>0.39169961064548392</v>
      </c>
      <c r="G41" s="99">
        <v>0</v>
      </c>
      <c r="H41" s="99">
        <v>2126.2395248185321</v>
      </c>
      <c r="I41" s="99"/>
      <c r="J41" s="99">
        <v>829.84995659357457</v>
      </c>
      <c r="K41" s="99">
        <v>0</v>
      </c>
      <c r="L41" s="99">
        <v>0</v>
      </c>
      <c r="M41" s="99">
        <v>0</v>
      </c>
      <c r="N41" s="99">
        <v>0</v>
      </c>
      <c r="O41" s="99">
        <v>0</v>
      </c>
      <c r="P41" s="99">
        <v>829.84995659357457</v>
      </c>
      <c r="Q41" s="99"/>
      <c r="R41" s="99">
        <v>1069.8209158825898</v>
      </c>
      <c r="S41" s="99">
        <v>2.4553756981775643</v>
      </c>
      <c r="T41" s="99">
        <v>42.190338898878856</v>
      </c>
      <c r="U41" s="99">
        <v>0</v>
      </c>
      <c r="V41" s="99">
        <v>4.6794135967197566E-2</v>
      </c>
      <c r="W41" s="99">
        <v>0</v>
      </c>
      <c r="X41" s="99">
        <v>1114.5134246156133</v>
      </c>
      <c r="Y41" s="99"/>
      <c r="Z41" s="99">
        <v>162.96592635362799</v>
      </c>
      <c r="AA41" s="99">
        <v>782.29686791875167</v>
      </c>
      <c r="AB41" s="99">
        <v>252.61916649078893</v>
      </c>
      <c r="AC41" s="99">
        <v>0</v>
      </c>
      <c r="AD41" s="99">
        <v>15.907733674470165</v>
      </c>
      <c r="AE41" s="99">
        <v>111.82358660281564</v>
      </c>
      <c r="AF41" s="99">
        <v>1325.6132810404542</v>
      </c>
      <c r="AG41" s="99"/>
      <c r="AH41" s="99">
        <v>767.90771317070414</v>
      </c>
      <c r="AI41" s="99">
        <v>5893.8169154860234</v>
      </c>
      <c r="AJ41" s="99">
        <v>1574.5239048646886</v>
      </c>
      <c r="AK41" s="99">
        <v>0</v>
      </c>
      <c r="AL41" s="99">
        <v>240.74968552809449</v>
      </c>
      <c r="AM41" s="99">
        <v>863.63018412380688</v>
      </c>
      <c r="AN41" s="99">
        <v>9340.6284031733157</v>
      </c>
      <c r="AO41" s="99"/>
      <c r="AP41" s="99">
        <v>1822.2457523556643</v>
      </c>
      <c r="AQ41" s="99">
        <v>0</v>
      </c>
      <c r="AR41" s="99">
        <v>0</v>
      </c>
      <c r="AS41" s="99">
        <v>0</v>
      </c>
      <c r="AT41" s="99">
        <v>0</v>
      </c>
      <c r="AU41" s="99">
        <v>0</v>
      </c>
      <c r="AV41" s="99">
        <v>1822.2457523556643</v>
      </c>
      <c r="AW41" s="99"/>
      <c r="AX41" s="99">
        <v>2560.4071133741772</v>
      </c>
      <c r="AY41" s="99">
        <v>598.56208544318793</v>
      </c>
      <c r="AZ41" s="99">
        <v>61.26844266257352</v>
      </c>
      <c r="BA41" s="99">
        <v>0</v>
      </c>
      <c r="BB41" s="99">
        <v>36.445786661468105</v>
      </c>
      <c r="BC41" s="99">
        <v>186.20622927337743</v>
      </c>
      <c r="BD41" s="99">
        <v>3442.8896574147843</v>
      </c>
      <c r="BE41" s="99"/>
      <c r="BF41" s="99">
        <v>7978.6799999999985</v>
      </c>
      <c r="BG41" s="99">
        <v>7849.2600000000011</v>
      </c>
      <c r="BH41" s="99">
        <v>2719.2300000000005</v>
      </c>
      <c r="BI41" s="99">
        <v>0</v>
      </c>
      <c r="BJ41" s="99">
        <v>293.54169961064542</v>
      </c>
      <c r="BK41" s="99">
        <v>1161.6600000000003</v>
      </c>
      <c r="BL41" s="99">
        <v>20001.980000011939</v>
      </c>
      <c r="BM41" s="103"/>
    </row>
    <row r="42" spans="1:65" ht="15" customHeight="1" thickTop="1" x14ac:dyDescent="0.4">
      <c r="A42" s="96"/>
      <c r="B42" s="103"/>
      <c r="C42" s="103"/>
      <c r="D42" s="103"/>
      <c r="E42" s="103"/>
      <c r="F42" s="103"/>
      <c r="G42" s="103"/>
      <c r="H42" s="103"/>
      <c r="I42" s="103"/>
      <c r="J42" s="103"/>
      <c r="K42" s="103"/>
      <c r="L42" s="103"/>
      <c r="M42" s="103"/>
      <c r="N42" s="103"/>
      <c r="O42" s="103"/>
      <c r="P42" s="103"/>
      <c r="Q42" s="103"/>
      <c r="R42" s="103"/>
      <c r="S42" s="103"/>
      <c r="T42" s="103"/>
      <c r="U42" s="103"/>
      <c r="V42" s="103"/>
      <c r="W42" s="103"/>
      <c r="X42" s="103"/>
      <c r="Y42" s="103"/>
      <c r="Z42" s="103"/>
      <c r="AA42" s="103"/>
      <c r="AB42" s="103"/>
      <c r="AC42" s="103"/>
      <c r="AD42" s="103"/>
      <c r="AE42" s="103"/>
      <c r="AF42" s="103"/>
      <c r="AG42" s="103"/>
      <c r="AH42" s="103"/>
      <c r="AI42" s="103"/>
      <c r="AJ42" s="103"/>
      <c r="AK42" s="103"/>
      <c r="AL42" s="103"/>
      <c r="AM42" s="103"/>
      <c r="AN42" s="103"/>
      <c r="AO42" s="103"/>
      <c r="AP42" s="103"/>
      <c r="AQ42" s="103"/>
      <c r="AR42" s="103"/>
      <c r="AS42" s="103"/>
      <c r="AT42" s="103"/>
      <c r="AU42" s="103"/>
      <c r="AV42" s="103"/>
      <c r="AW42" s="103"/>
      <c r="AX42" s="103"/>
      <c r="AY42" s="103"/>
      <c r="AZ42" s="103"/>
      <c r="BA42" s="103"/>
      <c r="BB42" s="103"/>
      <c r="BC42" s="103"/>
      <c r="BD42" s="103"/>
      <c r="BE42" s="103"/>
      <c r="BF42" s="100"/>
      <c r="BG42" s="103"/>
      <c r="BH42" s="103"/>
      <c r="BI42" s="103"/>
      <c r="BJ42" s="103"/>
      <c r="BK42" s="103"/>
      <c r="BL42" s="103"/>
      <c r="BM42" s="103"/>
    </row>
    <row r="43" spans="1:65" ht="27.75" customHeight="1" x14ac:dyDescent="0.4">
      <c r="A43" s="209">
        <v>2016</v>
      </c>
      <c r="B43" s="204"/>
      <c r="C43" s="204"/>
      <c r="D43" s="204"/>
      <c r="E43" s="204"/>
      <c r="F43" s="204"/>
      <c r="G43" s="204"/>
      <c r="H43" s="204"/>
      <c r="I43" s="204"/>
      <c r="J43" s="204"/>
      <c r="K43" s="204"/>
      <c r="L43" s="204"/>
      <c r="M43" s="204"/>
      <c r="N43" s="204"/>
      <c r="O43" s="204"/>
      <c r="P43" s="204"/>
      <c r="Q43" s="204"/>
      <c r="R43" s="204"/>
      <c r="S43" s="204"/>
      <c r="T43" s="204"/>
      <c r="U43" s="204"/>
      <c r="V43" s="204"/>
      <c r="W43" s="204"/>
      <c r="X43" s="204"/>
      <c r="Y43" s="204"/>
      <c r="Z43" s="204"/>
      <c r="AA43" s="204"/>
      <c r="AB43" s="204"/>
      <c r="AC43" s="204"/>
      <c r="AD43" s="204"/>
      <c r="AE43" s="204"/>
      <c r="AF43" s="204"/>
      <c r="AG43" s="204"/>
      <c r="AH43" s="204"/>
      <c r="AI43" s="204"/>
      <c r="AJ43" s="204"/>
      <c r="AK43" s="204"/>
      <c r="AL43" s="204"/>
      <c r="AM43" s="204"/>
      <c r="AN43" s="204"/>
      <c r="AO43" s="204"/>
      <c r="AP43" s="204"/>
      <c r="AQ43" s="204"/>
      <c r="AR43" s="204"/>
      <c r="AS43" s="204"/>
      <c r="AT43" s="204"/>
      <c r="AU43" s="204"/>
      <c r="AV43" s="204"/>
      <c r="AW43" s="204"/>
      <c r="AX43" s="204"/>
      <c r="AY43" s="204"/>
      <c r="AZ43" s="204"/>
      <c r="BA43" s="204"/>
      <c r="BB43" s="204"/>
      <c r="BC43" s="204"/>
      <c r="BD43" s="204"/>
      <c r="BE43" s="204"/>
      <c r="BF43" s="205"/>
      <c r="BG43" s="204"/>
      <c r="BH43" s="204"/>
      <c r="BI43" s="204"/>
      <c r="BJ43" s="204"/>
      <c r="BK43" s="204"/>
      <c r="BL43" s="204"/>
      <c r="BM43" s="105"/>
    </row>
    <row r="44" spans="1:65" s="93" customFormat="1" ht="18" customHeight="1" x14ac:dyDescent="0.4">
      <c r="A44" s="207" t="s">
        <v>128</v>
      </c>
      <c r="B44" s="94">
        <v>39.135620414761689</v>
      </c>
      <c r="C44" s="94">
        <v>56.864217891403854</v>
      </c>
      <c r="D44" s="94">
        <v>58.922857884443687</v>
      </c>
      <c r="E44" s="94">
        <v>0</v>
      </c>
      <c r="F44" s="94">
        <v>4.3522178960609316E-2</v>
      </c>
      <c r="G44" s="94">
        <v>0</v>
      </c>
      <c r="H44" s="94">
        <v>154.92269619060923</v>
      </c>
      <c r="I44" s="94"/>
      <c r="J44" s="94">
        <v>1.0167453422018942</v>
      </c>
      <c r="K44" s="94">
        <v>0</v>
      </c>
      <c r="L44" s="94">
        <v>0</v>
      </c>
      <c r="M44" s="94">
        <v>0</v>
      </c>
      <c r="N44" s="94">
        <v>0</v>
      </c>
      <c r="O44" s="94">
        <v>0</v>
      </c>
      <c r="P44" s="94">
        <v>1.0167453422018942</v>
      </c>
      <c r="Q44" s="94"/>
      <c r="R44" s="94">
        <v>80.504218114662635</v>
      </c>
      <c r="S44" s="94">
        <v>0.32810411049103227</v>
      </c>
      <c r="T44" s="94">
        <v>0.17349308420734033</v>
      </c>
      <c r="U44" s="94">
        <v>0</v>
      </c>
      <c r="V44" s="94">
        <v>4.9791897773317204E-2</v>
      </c>
      <c r="W44" s="94">
        <v>0</v>
      </c>
      <c r="X44" s="94">
        <v>81.055607207134315</v>
      </c>
      <c r="Y44" s="94"/>
      <c r="Z44" s="94">
        <v>5.2734014172028223</v>
      </c>
      <c r="AA44" s="94">
        <v>29.770041867866947</v>
      </c>
      <c r="AB44" s="94">
        <v>17.900313969418747</v>
      </c>
      <c r="AC44" s="94">
        <v>0</v>
      </c>
      <c r="AD44" s="94">
        <v>1.2115601983704858</v>
      </c>
      <c r="AE44" s="94">
        <v>6.8127153647198755</v>
      </c>
      <c r="AF44" s="94">
        <v>60.96803281757888</v>
      </c>
      <c r="AG44" s="94"/>
      <c r="AH44" s="94">
        <v>50.653726386693116</v>
      </c>
      <c r="AI44" s="94">
        <v>719.78390381466659</v>
      </c>
      <c r="AJ44" s="94">
        <v>184.76585474609897</v>
      </c>
      <c r="AK44" s="94">
        <v>0</v>
      </c>
      <c r="AL44" s="94">
        <v>37.184563142873721</v>
      </c>
      <c r="AM44" s="94">
        <v>57.998391681876122</v>
      </c>
      <c r="AN44" s="94">
        <v>1050.3864397722086</v>
      </c>
      <c r="AO44" s="94"/>
      <c r="AP44" s="94">
        <v>84.56255976591396</v>
      </c>
      <c r="AQ44" s="94">
        <v>0</v>
      </c>
      <c r="AR44" s="94">
        <v>0</v>
      </c>
      <c r="AS44" s="94">
        <v>0</v>
      </c>
      <c r="AT44" s="94">
        <v>0</v>
      </c>
      <c r="AU44" s="94">
        <v>0</v>
      </c>
      <c r="AV44" s="94">
        <v>84.56255976591396</v>
      </c>
      <c r="AW44" s="94"/>
      <c r="AX44" s="94">
        <v>142.43452071280058</v>
      </c>
      <c r="AY44" s="94">
        <v>252.53204468229032</v>
      </c>
      <c r="AZ44" s="94">
        <v>44.237989739829317</v>
      </c>
      <c r="BA44" s="94">
        <v>0</v>
      </c>
      <c r="BB44" s="94">
        <v>38.780604582335826</v>
      </c>
      <c r="BC44" s="94">
        <v>63.906563907009463</v>
      </c>
      <c r="BD44" s="94">
        <v>541.89172362426564</v>
      </c>
      <c r="BE44" s="95"/>
      <c r="BF44" s="95">
        <v>403.58079207312267</v>
      </c>
      <c r="BG44" s="95">
        <v>1059.2783123667186</v>
      </c>
      <c r="BH44" s="95">
        <v>306.0005094239981</v>
      </c>
      <c r="BI44" s="95">
        <v>0</v>
      </c>
      <c r="BJ44" s="95">
        <v>77.270042000313964</v>
      </c>
      <c r="BK44" s="95">
        <v>128.71767095360545</v>
      </c>
      <c r="BL44" s="95">
        <v>1974.8038047199125</v>
      </c>
      <c r="BM44" s="94"/>
    </row>
    <row r="45" spans="1:65" ht="15" customHeight="1" x14ac:dyDescent="0.4">
      <c r="A45" s="96" t="s">
        <v>129</v>
      </c>
      <c r="B45" s="94">
        <v>67.684479356911979</v>
      </c>
      <c r="C45" s="94">
        <v>72.190937587188117</v>
      </c>
      <c r="D45" s="94">
        <v>14.287567832155855</v>
      </c>
      <c r="E45" s="94">
        <v>0</v>
      </c>
      <c r="F45" s="94">
        <v>4.3522178960609316E-2</v>
      </c>
      <c r="G45" s="94">
        <v>0</v>
      </c>
      <c r="H45" s="94">
        <v>154.16298477625594</v>
      </c>
      <c r="I45" s="94"/>
      <c r="J45" s="94">
        <v>28.300032062814552</v>
      </c>
      <c r="K45" s="94">
        <v>0</v>
      </c>
      <c r="L45" s="94">
        <v>0</v>
      </c>
      <c r="M45" s="94">
        <v>0</v>
      </c>
      <c r="N45" s="94">
        <v>0</v>
      </c>
      <c r="O45" s="94">
        <v>0</v>
      </c>
      <c r="P45" s="94">
        <v>28.300032062814552</v>
      </c>
      <c r="Q45" s="94"/>
      <c r="R45" s="94">
        <v>69.887357663603382</v>
      </c>
      <c r="S45" s="94">
        <v>0</v>
      </c>
      <c r="T45" s="94">
        <v>0</v>
      </c>
      <c r="U45" s="94">
        <v>0</v>
      </c>
      <c r="V45" s="94">
        <v>0</v>
      </c>
      <c r="W45" s="94">
        <v>0</v>
      </c>
      <c r="X45" s="94">
        <v>69.887357663603382</v>
      </c>
      <c r="Y45" s="94"/>
      <c r="Z45" s="94">
        <v>26.456027597467941</v>
      </c>
      <c r="AA45" s="94">
        <v>171.41314705928451</v>
      </c>
      <c r="AB45" s="94">
        <v>27.15047384188513</v>
      </c>
      <c r="AC45" s="94">
        <v>0</v>
      </c>
      <c r="AD45" s="94">
        <v>9.1139976762279247</v>
      </c>
      <c r="AE45" s="94">
        <v>7.8688557590787624</v>
      </c>
      <c r="AF45" s="94">
        <v>242.0025019339443</v>
      </c>
      <c r="AG45" s="94"/>
      <c r="AH45" s="94">
        <v>19.185304002120709</v>
      </c>
      <c r="AI45" s="94">
        <v>1135.5498068152872</v>
      </c>
      <c r="AJ45" s="94">
        <v>211.96414807382817</v>
      </c>
      <c r="AK45" s="94">
        <v>0</v>
      </c>
      <c r="AL45" s="94">
        <v>73.383173454941087</v>
      </c>
      <c r="AM45" s="94">
        <v>34.028461985372736</v>
      </c>
      <c r="AN45" s="94">
        <v>1474.1108943315501</v>
      </c>
      <c r="AO45" s="94"/>
      <c r="AP45" s="94">
        <v>161.22075640941566</v>
      </c>
      <c r="AQ45" s="94">
        <v>0</v>
      </c>
      <c r="AR45" s="94">
        <v>0</v>
      </c>
      <c r="AS45" s="94">
        <v>0</v>
      </c>
      <c r="AT45" s="94">
        <v>0</v>
      </c>
      <c r="AU45" s="94">
        <v>0</v>
      </c>
      <c r="AV45" s="94">
        <v>161.22075640941566</v>
      </c>
      <c r="AW45" s="94"/>
      <c r="AX45" s="94">
        <v>167.2147299784549</v>
      </c>
      <c r="AY45" s="94">
        <v>18.904866331169821</v>
      </c>
      <c r="AZ45" s="94">
        <v>0</v>
      </c>
      <c r="BA45" s="94">
        <v>0</v>
      </c>
      <c r="BB45" s="94">
        <v>0</v>
      </c>
      <c r="BC45" s="94">
        <v>0</v>
      </c>
      <c r="BD45" s="94">
        <v>186.11959630962471</v>
      </c>
      <c r="BE45" s="95"/>
      <c r="BF45" s="95">
        <v>539.94868712559594</v>
      </c>
      <c r="BG45" s="95">
        <v>1398.0587577929298</v>
      </c>
      <c r="BH45" s="95">
        <v>253.40218974786916</v>
      </c>
      <c r="BI45" s="95">
        <v>0</v>
      </c>
      <c r="BJ45" s="95">
        <v>82.540693310129626</v>
      </c>
      <c r="BK45" s="95">
        <v>41.897317744451499</v>
      </c>
      <c r="BL45" s="95">
        <v>2315.8041234872085</v>
      </c>
      <c r="BM45" s="94"/>
    </row>
    <row r="46" spans="1:65" ht="15" customHeight="1" x14ac:dyDescent="0.4">
      <c r="A46" s="97" t="s">
        <v>130</v>
      </c>
      <c r="B46" s="94">
        <v>4.1265743792891865</v>
      </c>
      <c r="C46" s="94">
        <v>1.8967311425845503</v>
      </c>
      <c r="D46" s="94">
        <v>0.13612758881998405</v>
      </c>
      <c r="E46" s="94">
        <v>0</v>
      </c>
      <c r="F46" s="94">
        <v>4.3522178960609316E-2</v>
      </c>
      <c r="G46" s="94">
        <v>0</v>
      </c>
      <c r="H46" s="94">
        <v>6.1594331106937208</v>
      </c>
      <c r="I46" s="94"/>
      <c r="J46" s="94">
        <v>1.7424874494652713</v>
      </c>
      <c r="K46" s="94">
        <v>0</v>
      </c>
      <c r="L46" s="94">
        <v>0</v>
      </c>
      <c r="M46" s="94">
        <v>0</v>
      </c>
      <c r="N46" s="94">
        <v>0</v>
      </c>
      <c r="O46" s="94">
        <v>0</v>
      </c>
      <c r="P46" s="94">
        <v>1.7424874494652713</v>
      </c>
      <c r="Q46" s="94"/>
      <c r="R46" s="94">
        <v>21.8532649738539</v>
      </c>
      <c r="S46" s="94">
        <v>0</v>
      </c>
      <c r="T46" s="94">
        <v>0</v>
      </c>
      <c r="U46" s="94">
        <v>0</v>
      </c>
      <c r="V46" s="94">
        <v>0</v>
      </c>
      <c r="W46" s="94">
        <v>0</v>
      </c>
      <c r="X46" s="94">
        <v>21.8532649738539</v>
      </c>
      <c r="Y46" s="94"/>
      <c r="Z46" s="94">
        <v>2.7331442421642196</v>
      </c>
      <c r="AA46" s="94">
        <v>48.624895132173243</v>
      </c>
      <c r="AB46" s="94">
        <v>8.4978092481258543</v>
      </c>
      <c r="AC46" s="94">
        <v>0</v>
      </c>
      <c r="AD46" s="94">
        <v>5.4705989608269927E-3</v>
      </c>
      <c r="AE46" s="94">
        <v>0</v>
      </c>
      <c r="AF46" s="94">
        <v>59.861319221424147</v>
      </c>
      <c r="AG46" s="94"/>
      <c r="AH46" s="94">
        <v>6.8323830661546747</v>
      </c>
      <c r="AI46" s="94">
        <v>385.38819405051584</v>
      </c>
      <c r="AJ46" s="94">
        <v>42.440252123104152</v>
      </c>
      <c r="AK46" s="94">
        <v>0</v>
      </c>
      <c r="AL46" s="94">
        <v>1.4232427761682409</v>
      </c>
      <c r="AM46" s="94">
        <v>0</v>
      </c>
      <c r="AN46" s="94">
        <v>436.08407201594287</v>
      </c>
      <c r="AO46" s="94"/>
      <c r="AP46" s="94">
        <v>54.053672786936332</v>
      </c>
      <c r="AQ46" s="94">
        <v>0</v>
      </c>
      <c r="AR46" s="94">
        <v>0</v>
      </c>
      <c r="AS46" s="94">
        <v>0</v>
      </c>
      <c r="AT46" s="94">
        <v>0</v>
      </c>
      <c r="AU46" s="94">
        <v>0</v>
      </c>
      <c r="AV46" s="94">
        <v>54.053672786936332</v>
      </c>
      <c r="AW46" s="94"/>
      <c r="AX46" s="94">
        <v>46.730089627441814</v>
      </c>
      <c r="AY46" s="94">
        <v>0</v>
      </c>
      <c r="AZ46" s="94">
        <v>0</v>
      </c>
      <c r="BA46" s="94">
        <v>0</v>
      </c>
      <c r="BB46" s="94">
        <v>0</v>
      </c>
      <c r="BC46" s="94">
        <v>0</v>
      </c>
      <c r="BD46" s="94">
        <v>46.730089627441814</v>
      </c>
      <c r="BE46" s="95"/>
      <c r="BF46" s="95">
        <v>138.07161656147787</v>
      </c>
      <c r="BG46" s="95">
        <v>435.90982032527364</v>
      </c>
      <c r="BH46" s="95">
        <v>51.074188960049995</v>
      </c>
      <c r="BI46" s="95">
        <v>0</v>
      </c>
      <c r="BJ46" s="95">
        <v>1.4722355540896772</v>
      </c>
      <c r="BK46" s="95">
        <v>0</v>
      </c>
      <c r="BL46" s="95">
        <v>626.48433918575802</v>
      </c>
      <c r="BM46" s="94"/>
    </row>
    <row r="47" spans="1:65" ht="15" customHeight="1" x14ac:dyDescent="0.4">
      <c r="A47" s="97" t="s">
        <v>131</v>
      </c>
      <c r="B47" s="94">
        <v>32.785521907015145</v>
      </c>
      <c r="C47" s="94">
        <v>57.611447470798097</v>
      </c>
      <c r="D47" s="94">
        <v>5.1047726128619404</v>
      </c>
      <c r="E47" s="94">
        <v>0</v>
      </c>
      <c r="F47" s="94">
        <v>4.3522178960609316E-2</v>
      </c>
      <c r="G47" s="94">
        <v>0</v>
      </c>
      <c r="H47" s="94">
        <v>95.501741990675185</v>
      </c>
      <c r="I47" s="94"/>
      <c r="J47" s="94">
        <v>6.37681169464798</v>
      </c>
      <c r="K47" s="94">
        <v>0</v>
      </c>
      <c r="L47" s="94">
        <v>0</v>
      </c>
      <c r="M47" s="94">
        <v>0</v>
      </c>
      <c r="N47" s="94">
        <v>0</v>
      </c>
      <c r="O47" s="94">
        <v>0</v>
      </c>
      <c r="P47" s="94">
        <v>6.37681169464798</v>
      </c>
      <c r="Q47" s="94"/>
      <c r="R47" s="94">
        <v>157.28279762136228</v>
      </c>
      <c r="S47" s="94">
        <v>0</v>
      </c>
      <c r="T47" s="94">
        <v>0</v>
      </c>
      <c r="U47" s="94">
        <v>0</v>
      </c>
      <c r="V47" s="94">
        <v>0</v>
      </c>
      <c r="W47" s="94">
        <v>0</v>
      </c>
      <c r="X47" s="94">
        <v>157.28279762136228</v>
      </c>
      <c r="Y47" s="94"/>
      <c r="Z47" s="94">
        <v>16.705533336259567</v>
      </c>
      <c r="AA47" s="94">
        <v>324.8457074954041</v>
      </c>
      <c r="AB47" s="94">
        <v>3.9774623252922319</v>
      </c>
      <c r="AC47" s="94">
        <v>0</v>
      </c>
      <c r="AD47" s="94">
        <v>2.4727297568902369</v>
      </c>
      <c r="AE47" s="94">
        <v>0</v>
      </c>
      <c r="AF47" s="94">
        <v>348.00143291384614</v>
      </c>
      <c r="AG47" s="94"/>
      <c r="AH47" s="94">
        <v>14.34922250092465</v>
      </c>
      <c r="AI47" s="94">
        <v>989.45846560875771</v>
      </c>
      <c r="AJ47" s="94">
        <v>7.5280856082240195</v>
      </c>
      <c r="AK47" s="94">
        <v>0</v>
      </c>
      <c r="AL47" s="94">
        <v>29.622344763520978</v>
      </c>
      <c r="AM47" s="94">
        <v>7.1575600965353408</v>
      </c>
      <c r="AN47" s="94">
        <v>1048.1156785779626</v>
      </c>
      <c r="AO47" s="94"/>
      <c r="AP47" s="94">
        <v>138.84210815940577</v>
      </c>
      <c r="AQ47" s="94">
        <v>0</v>
      </c>
      <c r="AR47" s="94">
        <v>0</v>
      </c>
      <c r="AS47" s="94">
        <v>0</v>
      </c>
      <c r="AT47" s="94">
        <v>0</v>
      </c>
      <c r="AU47" s="94">
        <v>0</v>
      </c>
      <c r="AV47" s="94">
        <v>138.84210815940577</v>
      </c>
      <c r="AW47" s="94"/>
      <c r="AX47" s="94">
        <v>317.23975105471186</v>
      </c>
      <c r="AY47" s="94">
        <v>306.26021929667087</v>
      </c>
      <c r="AZ47" s="94">
        <v>19.283381723114442</v>
      </c>
      <c r="BA47" s="94">
        <v>0</v>
      </c>
      <c r="BB47" s="94">
        <v>0</v>
      </c>
      <c r="BC47" s="94">
        <v>0</v>
      </c>
      <c r="BD47" s="94">
        <v>642.78335207449709</v>
      </c>
      <c r="BE47" s="95"/>
      <c r="BF47" s="95">
        <v>683.58174646505483</v>
      </c>
      <c r="BG47" s="95">
        <v>1678.1758398716308</v>
      </c>
      <c r="BH47" s="95">
        <v>35.893702269492636</v>
      </c>
      <c r="BI47" s="95">
        <v>0</v>
      </c>
      <c r="BJ47" s="95">
        <v>32.138596699371824</v>
      </c>
      <c r="BK47" s="95">
        <v>7.1575600965353408</v>
      </c>
      <c r="BL47" s="95">
        <v>2436.903923032397</v>
      </c>
      <c r="BM47" s="94"/>
    </row>
    <row r="48" spans="1:65" ht="15" customHeight="1" x14ac:dyDescent="0.4">
      <c r="A48" s="97" t="s">
        <v>132</v>
      </c>
      <c r="B48" s="94">
        <v>520.781290558931</v>
      </c>
      <c r="C48" s="94">
        <v>340.47441002775628</v>
      </c>
      <c r="D48" s="94">
        <v>640.60376822517446</v>
      </c>
      <c r="E48" s="94">
        <v>0</v>
      </c>
      <c r="F48" s="94">
        <v>4.3522178960609316E-2</v>
      </c>
      <c r="G48" s="94">
        <v>0</v>
      </c>
      <c r="H48" s="94">
        <v>1501.8594688118617</v>
      </c>
      <c r="I48" s="94"/>
      <c r="J48" s="94">
        <v>0</v>
      </c>
      <c r="K48" s="94">
        <v>0</v>
      </c>
      <c r="L48" s="94">
        <v>0</v>
      </c>
      <c r="M48" s="94">
        <v>0</v>
      </c>
      <c r="N48" s="94">
        <v>0</v>
      </c>
      <c r="O48" s="94">
        <v>0</v>
      </c>
      <c r="P48" s="94">
        <v>0</v>
      </c>
      <c r="Q48" s="94"/>
      <c r="R48" s="94">
        <v>99.480987946072389</v>
      </c>
      <c r="S48" s="94">
        <v>0</v>
      </c>
      <c r="T48" s="94">
        <v>0</v>
      </c>
      <c r="U48" s="94">
        <v>0</v>
      </c>
      <c r="V48" s="94">
        <v>0</v>
      </c>
      <c r="W48" s="94">
        <v>0</v>
      </c>
      <c r="X48" s="94">
        <v>99.480987946072389</v>
      </c>
      <c r="Y48" s="94"/>
      <c r="Z48" s="94">
        <v>19.172349746977822</v>
      </c>
      <c r="AA48" s="94">
        <v>106.56650855325425</v>
      </c>
      <c r="AB48" s="94">
        <v>92.602889900955887</v>
      </c>
      <c r="AC48" s="94">
        <v>0</v>
      </c>
      <c r="AD48" s="94">
        <v>0</v>
      </c>
      <c r="AE48" s="94">
        <v>70.417937022343963</v>
      </c>
      <c r="AF48" s="94">
        <v>288.7596852235319</v>
      </c>
      <c r="AG48" s="94"/>
      <c r="AH48" s="94">
        <v>40.781131457374443</v>
      </c>
      <c r="AI48" s="94">
        <v>362.47543342606838</v>
      </c>
      <c r="AJ48" s="94">
        <v>196.88421523987157</v>
      </c>
      <c r="AK48" s="94">
        <v>0</v>
      </c>
      <c r="AL48" s="94">
        <v>0</v>
      </c>
      <c r="AM48" s="94">
        <v>266.3325019852773</v>
      </c>
      <c r="AN48" s="94">
        <v>866.47328210859166</v>
      </c>
      <c r="AO48" s="94"/>
      <c r="AP48" s="94">
        <v>75.945321948922356</v>
      </c>
      <c r="AQ48" s="94">
        <v>0</v>
      </c>
      <c r="AR48" s="94">
        <v>0</v>
      </c>
      <c r="AS48" s="94">
        <v>0</v>
      </c>
      <c r="AT48" s="94">
        <v>0</v>
      </c>
      <c r="AU48" s="94">
        <v>0</v>
      </c>
      <c r="AV48" s="94">
        <v>75.945321948922356</v>
      </c>
      <c r="AW48" s="94"/>
      <c r="AX48" s="94">
        <v>203.523077276045</v>
      </c>
      <c r="AY48" s="94">
        <v>9.1902731742084836</v>
      </c>
      <c r="AZ48" s="94">
        <v>0</v>
      </c>
      <c r="BA48" s="94">
        <v>0</v>
      </c>
      <c r="BB48" s="94">
        <v>0</v>
      </c>
      <c r="BC48" s="94">
        <v>106.52200310083543</v>
      </c>
      <c r="BD48" s="94">
        <v>319.23535355108891</v>
      </c>
      <c r="BE48" s="95"/>
      <c r="BF48" s="95">
        <v>959.68415879292138</v>
      </c>
      <c r="BG48" s="95">
        <v>818.70662518128745</v>
      </c>
      <c r="BH48" s="95">
        <v>930.09087336600192</v>
      </c>
      <c r="BI48" s="95">
        <v>0</v>
      </c>
      <c r="BJ48" s="95">
        <v>4.3522178960609316E-2</v>
      </c>
      <c r="BK48" s="95">
        <v>443.27244210845669</v>
      </c>
      <c r="BL48" s="95">
        <v>3151.754099590069</v>
      </c>
      <c r="BM48" s="94"/>
    </row>
    <row r="49" spans="1:65" ht="15" customHeight="1" x14ac:dyDescent="0.4">
      <c r="A49" s="96" t="s">
        <v>133</v>
      </c>
      <c r="B49" s="94">
        <v>4.3994629466165929</v>
      </c>
      <c r="C49" s="94">
        <v>4.2380314415716498</v>
      </c>
      <c r="D49" s="94">
        <v>0</v>
      </c>
      <c r="E49" s="94">
        <v>0</v>
      </c>
      <c r="F49" s="94">
        <v>4.3522178960609316E-2</v>
      </c>
      <c r="G49" s="94">
        <v>0</v>
      </c>
      <c r="H49" s="94">
        <v>8.6374943881882427</v>
      </c>
      <c r="I49" s="94"/>
      <c r="J49" s="94">
        <v>0.40040122642934212</v>
      </c>
      <c r="K49" s="94">
        <v>0</v>
      </c>
      <c r="L49" s="94">
        <v>0</v>
      </c>
      <c r="M49" s="94">
        <v>0</v>
      </c>
      <c r="N49" s="94">
        <v>0</v>
      </c>
      <c r="O49" s="94">
        <v>0</v>
      </c>
      <c r="P49" s="94">
        <v>0.40040122642934212</v>
      </c>
      <c r="Q49" s="94"/>
      <c r="R49" s="94">
        <v>19.728857133039398</v>
      </c>
      <c r="S49" s="94">
        <v>0</v>
      </c>
      <c r="T49" s="94">
        <v>0</v>
      </c>
      <c r="U49" s="94">
        <v>0</v>
      </c>
      <c r="V49" s="94">
        <v>0</v>
      </c>
      <c r="W49" s="94">
        <v>0</v>
      </c>
      <c r="X49" s="94">
        <v>19.728857133039398</v>
      </c>
      <c r="Y49" s="94"/>
      <c r="Z49" s="94">
        <v>0.93591929353761061</v>
      </c>
      <c r="AA49" s="94">
        <v>8.1612778124137364</v>
      </c>
      <c r="AB49" s="94">
        <v>1.5855610051054416</v>
      </c>
      <c r="AC49" s="94">
        <v>0</v>
      </c>
      <c r="AD49" s="94">
        <v>3.360013837080885</v>
      </c>
      <c r="AE49" s="94">
        <v>0</v>
      </c>
      <c r="AF49" s="94">
        <v>14.042771948137673</v>
      </c>
      <c r="AG49" s="94"/>
      <c r="AH49" s="94">
        <v>0.40602183728430075</v>
      </c>
      <c r="AI49" s="94">
        <v>98.623885123497246</v>
      </c>
      <c r="AJ49" s="94">
        <v>17.840543556120657</v>
      </c>
      <c r="AK49" s="94">
        <v>0</v>
      </c>
      <c r="AL49" s="94">
        <v>100.98296838747825</v>
      </c>
      <c r="AM49" s="94">
        <v>0</v>
      </c>
      <c r="AN49" s="94">
        <v>217.85341890438045</v>
      </c>
      <c r="AO49" s="94"/>
      <c r="AP49" s="94">
        <v>32.593734688351354</v>
      </c>
      <c r="AQ49" s="94">
        <v>0</v>
      </c>
      <c r="AR49" s="94">
        <v>0</v>
      </c>
      <c r="AS49" s="94">
        <v>0</v>
      </c>
      <c r="AT49" s="94">
        <v>0</v>
      </c>
      <c r="AU49" s="94">
        <v>0</v>
      </c>
      <c r="AV49" s="94">
        <v>32.593734688351354</v>
      </c>
      <c r="AW49" s="94"/>
      <c r="AX49" s="94">
        <v>17.080520352672291</v>
      </c>
      <c r="AY49" s="94">
        <v>0</v>
      </c>
      <c r="AZ49" s="94">
        <v>0</v>
      </c>
      <c r="BA49" s="94">
        <v>0</v>
      </c>
      <c r="BB49" s="94">
        <v>0</v>
      </c>
      <c r="BC49" s="94">
        <v>0</v>
      </c>
      <c r="BD49" s="94">
        <v>17.080520352672291</v>
      </c>
      <c r="BE49" s="95"/>
      <c r="BF49" s="95">
        <v>75.544917320087336</v>
      </c>
      <c r="BG49" s="95">
        <v>111.02319437748264</v>
      </c>
      <c r="BH49" s="95">
        <v>19.426104561226097</v>
      </c>
      <c r="BI49" s="95">
        <v>0</v>
      </c>
      <c r="BJ49" s="95">
        <v>104.38650440351975</v>
      </c>
      <c r="BK49" s="95">
        <v>0</v>
      </c>
      <c r="BL49" s="95">
        <v>310.33719864119871</v>
      </c>
      <c r="BM49" s="94"/>
    </row>
    <row r="50" spans="1:65" ht="15" customHeight="1" x14ac:dyDescent="0.4">
      <c r="A50" s="96" t="s">
        <v>134</v>
      </c>
      <c r="B50" s="94">
        <v>38.65292156523234</v>
      </c>
      <c r="C50" s="94">
        <v>18.844204758298808</v>
      </c>
      <c r="D50" s="94">
        <v>73.634861484489974</v>
      </c>
      <c r="E50" s="94">
        <v>0</v>
      </c>
      <c r="F50" s="94">
        <v>4.3522178960609316E-2</v>
      </c>
      <c r="G50" s="94">
        <v>0</v>
      </c>
      <c r="H50" s="94">
        <v>131.13198780802111</v>
      </c>
      <c r="I50" s="94"/>
      <c r="J50" s="94">
        <v>761.41981025580344</v>
      </c>
      <c r="K50" s="94">
        <v>0</v>
      </c>
      <c r="L50" s="94">
        <v>0</v>
      </c>
      <c r="M50" s="94">
        <v>0</v>
      </c>
      <c r="N50" s="94">
        <v>0</v>
      </c>
      <c r="O50" s="94">
        <v>0</v>
      </c>
      <c r="P50" s="94">
        <v>761.41981025580344</v>
      </c>
      <c r="Q50" s="94"/>
      <c r="R50" s="94">
        <v>389.35426344710743</v>
      </c>
      <c r="S50" s="94">
        <v>2.1820425764159039</v>
      </c>
      <c r="T50" s="94">
        <v>43.568245286764316</v>
      </c>
      <c r="U50" s="94">
        <v>0</v>
      </c>
      <c r="V50" s="94">
        <v>0</v>
      </c>
      <c r="W50" s="94">
        <v>0</v>
      </c>
      <c r="X50" s="94">
        <v>435.1045513102876</v>
      </c>
      <c r="Y50" s="94"/>
      <c r="Z50" s="94">
        <v>59.813005067220409</v>
      </c>
      <c r="AA50" s="94">
        <v>75.512620520852082</v>
      </c>
      <c r="AB50" s="94">
        <v>72.551633522603254</v>
      </c>
      <c r="AC50" s="94">
        <v>0</v>
      </c>
      <c r="AD50" s="94">
        <v>0.76305503490006688</v>
      </c>
      <c r="AE50" s="94">
        <v>8.8278464029045836</v>
      </c>
      <c r="AF50" s="94">
        <v>217.4681605484804</v>
      </c>
      <c r="AG50" s="94"/>
      <c r="AH50" s="94">
        <v>200.43764283656057</v>
      </c>
      <c r="AI50" s="94">
        <v>1061.3629743502888</v>
      </c>
      <c r="AJ50" s="94">
        <v>155.83947404958923</v>
      </c>
      <c r="AK50" s="94">
        <v>0</v>
      </c>
      <c r="AL50" s="94">
        <v>13.576483892478166</v>
      </c>
      <c r="AM50" s="94">
        <v>115.24001022881758</v>
      </c>
      <c r="AN50" s="94">
        <v>1546.4565853577342</v>
      </c>
      <c r="AO50" s="94"/>
      <c r="AP50" s="94">
        <v>319.79825484252228</v>
      </c>
      <c r="AQ50" s="94">
        <v>0</v>
      </c>
      <c r="AR50" s="94">
        <v>0</v>
      </c>
      <c r="AS50" s="94">
        <v>0</v>
      </c>
      <c r="AT50" s="94">
        <v>0</v>
      </c>
      <c r="AU50" s="94">
        <v>0</v>
      </c>
      <c r="AV50" s="94">
        <v>319.79825484252228</v>
      </c>
      <c r="AW50" s="94"/>
      <c r="AX50" s="94">
        <v>295.84880179977006</v>
      </c>
      <c r="AY50" s="94">
        <v>25.026543859237297</v>
      </c>
      <c r="AZ50" s="94">
        <v>0</v>
      </c>
      <c r="BA50" s="94">
        <v>0</v>
      </c>
      <c r="BB50" s="94">
        <v>0</v>
      </c>
      <c r="BC50" s="94">
        <v>0</v>
      </c>
      <c r="BD50" s="94">
        <v>320.87534565900734</v>
      </c>
      <c r="BE50" s="95"/>
      <c r="BF50" s="95">
        <v>2065.3246996771995</v>
      </c>
      <c r="BG50" s="95">
        <v>1182.928386065093</v>
      </c>
      <c r="BH50" s="95">
        <v>345.59421434344677</v>
      </c>
      <c r="BI50" s="95">
        <v>0</v>
      </c>
      <c r="BJ50" s="95">
        <v>14.383061106338841</v>
      </c>
      <c r="BK50" s="95">
        <v>124.06785663172217</v>
      </c>
      <c r="BL50" s="95">
        <v>3732.2546957818568</v>
      </c>
      <c r="BM50" s="94"/>
    </row>
    <row r="51" spans="1:65" ht="15" customHeight="1" x14ac:dyDescent="0.4">
      <c r="A51" s="96" t="s">
        <v>135</v>
      </c>
      <c r="B51" s="94">
        <v>59.306460436673845</v>
      </c>
      <c r="C51" s="94">
        <v>27.778388345055721</v>
      </c>
      <c r="D51" s="94">
        <v>23.273181115887102</v>
      </c>
      <c r="E51" s="94">
        <v>0</v>
      </c>
      <c r="F51" s="94">
        <v>4.3522178960609316E-2</v>
      </c>
      <c r="G51" s="94">
        <v>0</v>
      </c>
      <c r="H51" s="94">
        <v>110.35802989761667</v>
      </c>
      <c r="I51" s="94"/>
      <c r="J51" s="94">
        <v>9.5587645546003479</v>
      </c>
      <c r="K51" s="94">
        <v>0</v>
      </c>
      <c r="L51" s="94">
        <v>0</v>
      </c>
      <c r="M51" s="94">
        <v>0</v>
      </c>
      <c r="N51" s="94">
        <v>0</v>
      </c>
      <c r="O51" s="94">
        <v>0</v>
      </c>
      <c r="P51" s="94">
        <v>9.5587645546003479</v>
      </c>
      <c r="Q51" s="94"/>
      <c r="R51" s="94">
        <v>197.91054188188741</v>
      </c>
      <c r="S51" s="94">
        <v>0</v>
      </c>
      <c r="T51" s="94">
        <v>0</v>
      </c>
      <c r="U51" s="94">
        <v>0</v>
      </c>
      <c r="V51" s="94">
        <v>0</v>
      </c>
      <c r="W51" s="94">
        <v>0</v>
      </c>
      <c r="X51" s="94">
        <v>197.91054188188741</v>
      </c>
      <c r="Y51" s="94"/>
      <c r="Z51" s="94">
        <v>19.814500130964763</v>
      </c>
      <c r="AA51" s="94">
        <v>15.022292732930534</v>
      </c>
      <c r="AB51" s="94">
        <v>25.157676188668447</v>
      </c>
      <c r="AC51" s="94">
        <v>0</v>
      </c>
      <c r="AD51" s="94">
        <v>0</v>
      </c>
      <c r="AE51" s="94">
        <v>1.8759037560239928</v>
      </c>
      <c r="AF51" s="94">
        <v>61.870372808587739</v>
      </c>
      <c r="AG51" s="94"/>
      <c r="AH51" s="94">
        <v>380.85932908664671</v>
      </c>
      <c r="AI51" s="94">
        <v>742.9359426729593</v>
      </c>
      <c r="AJ51" s="94">
        <v>114.72926961735615</v>
      </c>
      <c r="AK51" s="94">
        <v>0</v>
      </c>
      <c r="AL51" s="94">
        <v>0</v>
      </c>
      <c r="AM51" s="94">
        <v>120.95120500204291</v>
      </c>
      <c r="AN51" s="94">
        <v>1359.4757463790052</v>
      </c>
      <c r="AO51" s="94"/>
      <c r="AP51" s="94">
        <v>654.52353365840338</v>
      </c>
      <c r="AQ51" s="94">
        <v>0</v>
      </c>
      <c r="AR51" s="94">
        <v>0</v>
      </c>
      <c r="AS51" s="94">
        <v>0</v>
      </c>
      <c r="AT51" s="94">
        <v>0</v>
      </c>
      <c r="AU51" s="94">
        <v>0</v>
      </c>
      <c r="AV51" s="94">
        <v>654.52353365840338</v>
      </c>
      <c r="AW51" s="94"/>
      <c r="AX51" s="94">
        <v>1052.9520386651461</v>
      </c>
      <c r="AY51" s="94">
        <v>0</v>
      </c>
      <c r="AZ51" s="94">
        <v>0</v>
      </c>
      <c r="BA51" s="94">
        <v>0</v>
      </c>
      <c r="BB51" s="94">
        <v>0</v>
      </c>
      <c r="BC51" s="94">
        <v>0</v>
      </c>
      <c r="BD51" s="94">
        <v>1052.9520386651461</v>
      </c>
      <c r="BE51" s="95"/>
      <c r="BF51" s="95">
        <v>2374.9251686905491</v>
      </c>
      <c r="BG51" s="95">
        <v>785.73662375094557</v>
      </c>
      <c r="BH51" s="95">
        <v>163.16012692191168</v>
      </c>
      <c r="BI51" s="95">
        <v>0</v>
      </c>
      <c r="BJ51" s="95">
        <v>4.3522178960609316E-2</v>
      </c>
      <c r="BK51" s="95">
        <v>122.8271087580669</v>
      </c>
      <c r="BL51" s="95">
        <v>3446.6490278452466</v>
      </c>
      <c r="BM51" s="94"/>
    </row>
    <row r="52" spans="1:65" ht="15" customHeight="1" x14ac:dyDescent="0.4">
      <c r="A52" s="96" t="s">
        <v>136</v>
      </c>
      <c r="B52" s="94">
        <v>6.0361249349369395</v>
      </c>
      <c r="C52" s="94">
        <v>4.9926119916324847</v>
      </c>
      <c r="D52" s="94">
        <v>1.6640021225127664</v>
      </c>
      <c r="E52" s="94">
        <v>0</v>
      </c>
      <c r="F52" s="94">
        <v>4.3522178960609316E-2</v>
      </c>
      <c r="G52" s="94">
        <v>0</v>
      </c>
      <c r="H52" s="94">
        <v>12.69273904908219</v>
      </c>
      <c r="I52" s="94"/>
      <c r="J52" s="94">
        <v>29.085156259907063</v>
      </c>
      <c r="K52" s="94">
        <v>0</v>
      </c>
      <c r="L52" s="94">
        <v>0</v>
      </c>
      <c r="M52" s="94">
        <v>0</v>
      </c>
      <c r="N52" s="94">
        <v>0</v>
      </c>
      <c r="O52" s="94">
        <v>0</v>
      </c>
      <c r="P52" s="94">
        <v>29.085156259907063</v>
      </c>
      <c r="Q52" s="94"/>
      <c r="R52" s="94">
        <v>44.196802299067841</v>
      </c>
      <c r="S52" s="94">
        <v>0</v>
      </c>
      <c r="T52" s="94">
        <v>0</v>
      </c>
      <c r="U52" s="94">
        <v>0</v>
      </c>
      <c r="V52" s="94">
        <v>0</v>
      </c>
      <c r="W52" s="94">
        <v>0</v>
      </c>
      <c r="X52" s="94">
        <v>44.196802299067841</v>
      </c>
      <c r="Y52" s="94"/>
      <c r="Z52" s="94">
        <v>13.642953980346153</v>
      </c>
      <c r="AA52" s="94">
        <v>19.830729848418244</v>
      </c>
      <c r="AB52" s="94">
        <v>12.484516752894754</v>
      </c>
      <c r="AC52" s="94">
        <v>0</v>
      </c>
      <c r="AD52" s="94">
        <v>0</v>
      </c>
      <c r="AE52" s="94">
        <v>6.5452705103409947</v>
      </c>
      <c r="AF52" s="94">
        <v>52.50347109200014</v>
      </c>
      <c r="AG52" s="94"/>
      <c r="AH52" s="94">
        <v>61.852311665388036</v>
      </c>
      <c r="AI52" s="94">
        <v>529.70909842858794</v>
      </c>
      <c r="AJ52" s="94">
        <v>700.42957153059683</v>
      </c>
      <c r="AK52" s="94">
        <v>0</v>
      </c>
      <c r="AL52" s="94">
        <v>0</v>
      </c>
      <c r="AM52" s="94">
        <v>188.74477319682106</v>
      </c>
      <c r="AN52" s="94">
        <v>1480.7357548213938</v>
      </c>
      <c r="AO52" s="94"/>
      <c r="AP52" s="94">
        <v>318.38314785496266</v>
      </c>
      <c r="AQ52" s="94">
        <v>0</v>
      </c>
      <c r="AR52" s="94">
        <v>0</v>
      </c>
      <c r="AS52" s="94">
        <v>0</v>
      </c>
      <c r="AT52" s="94">
        <v>0</v>
      </c>
      <c r="AU52" s="94">
        <v>0</v>
      </c>
      <c r="AV52" s="94">
        <v>318.38314785496266</v>
      </c>
      <c r="AW52" s="94"/>
      <c r="AX52" s="94">
        <v>342.22171635199584</v>
      </c>
      <c r="AY52" s="94">
        <v>0</v>
      </c>
      <c r="AZ52" s="94">
        <v>0</v>
      </c>
      <c r="BA52" s="94">
        <v>0</v>
      </c>
      <c r="BB52" s="94">
        <v>0</v>
      </c>
      <c r="BC52" s="94">
        <v>0</v>
      </c>
      <c r="BD52" s="94">
        <v>342.22171635199584</v>
      </c>
      <c r="BE52" s="95"/>
      <c r="BF52" s="95">
        <v>815.41821329398999</v>
      </c>
      <c r="BG52" s="95">
        <v>554.53244026863865</v>
      </c>
      <c r="BH52" s="95">
        <v>714.57809040600432</v>
      </c>
      <c r="BI52" s="95">
        <v>0</v>
      </c>
      <c r="BJ52" s="95">
        <v>4.3522178960609316E-2</v>
      </c>
      <c r="BK52" s="95">
        <v>195.29004370716206</v>
      </c>
      <c r="BL52" s="95">
        <v>2279.8187877284095</v>
      </c>
      <c r="BM52" s="94"/>
    </row>
    <row r="53" spans="1:65" ht="15" customHeight="1" thickBot="1" x14ac:dyDescent="0.45">
      <c r="A53" s="98" t="s">
        <v>4</v>
      </c>
      <c r="B53" s="99">
        <v>772.90845650036874</v>
      </c>
      <c r="C53" s="99">
        <v>584.89098065628946</v>
      </c>
      <c r="D53" s="99">
        <v>817.62713886634583</v>
      </c>
      <c r="E53" s="99">
        <v>0</v>
      </c>
      <c r="F53" s="99">
        <v>0.39169961064548392</v>
      </c>
      <c r="G53" s="99">
        <v>0</v>
      </c>
      <c r="H53" s="99">
        <v>2175.4265760230041</v>
      </c>
      <c r="I53" s="100"/>
      <c r="J53" s="99">
        <v>837.90020884586988</v>
      </c>
      <c r="K53" s="99">
        <v>0</v>
      </c>
      <c r="L53" s="99">
        <v>0</v>
      </c>
      <c r="M53" s="99">
        <v>0</v>
      </c>
      <c r="N53" s="99">
        <v>0</v>
      </c>
      <c r="O53" s="99">
        <v>0</v>
      </c>
      <c r="P53" s="99">
        <v>837.90020884586988</v>
      </c>
      <c r="Q53" s="100"/>
      <c r="R53" s="99">
        <v>1080.1990910806569</v>
      </c>
      <c r="S53" s="99">
        <v>2.5101466869069364</v>
      </c>
      <c r="T53" s="99">
        <v>43.74173837097166</v>
      </c>
      <c r="U53" s="99">
        <v>0</v>
      </c>
      <c r="V53" s="99">
        <v>4.9791897773317204E-2</v>
      </c>
      <c r="W53" s="99">
        <v>0</v>
      </c>
      <c r="X53" s="99">
        <v>1126.5007680363085</v>
      </c>
      <c r="Y53" s="100"/>
      <c r="Z53" s="99">
        <v>164.54683481214133</v>
      </c>
      <c r="AA53" s="99">
        <v>799.74722102259761</v>
      </c>
      <c r="AB53" s="99">
        <v>261.90833675494974</v>
      </c>
      <c r="AC53" s="99">
        <v>0</v>
      </c>
      <c r="AD53" s="99">
        <v>16.926827102430426</v>
      </c>
      <c r="AE53" s="99">
        <v>102.34852881541217</v>
      </c>
      <c r="AF53" s="99">
        <v>1345.4777485075315</v>
      </c>
      <c r="AG53" s="100"/>
      <c r="AH53" s="99">
        <v>775.35707283914712</v>
      </c>
      <c r="AI53" s="99">
        <v>6025.2877042906275</v>
      </c>
      <c r="AJ53" s="99">
        <v>1632.42141454479</v>
      </c>
      <c r="AK53" s="99">
        <v>0</v>
      </c>
      <c r="AL53" s="99">
        <v>256.17277641746045</v>
      </c>
      <c r="AM53" s="99">
        <v>790.452904176743</v>
      </c>
      <c r="AN53" s="99">
        <v>9479.6918722687678</v>
      </c>
      <c r="AO53" s="100"/>
      <c r="AP53" s="99">
        <v>1839.9230901148339</v>
      </c>
      <c r="AQ53" s="99">
        <v>0</v>
      </c>
      <c r="AR53" s="99">
        <v>0</v>
      </c>
      <c r="AS53" s="99">
        <v>0</v>
      </c>
      <c r="AT53" s="99">
        <v>0</v>
      </c>
      <c r="AU53" s="99">
        <v>0</v>
      </c>
      <c r="AV53" s="99">
        <v>1839.9230901148339</v>
      </c>
      <c r="AW53" s="100"/>
      <c r="AX53" s="99">
        <v>2585.2452458190387</v>
      </c>
      <c r="AY53" s="99">
        <v>611.91394734357687</v>
      </c>
      <c r="AZ53" s="99">
        <v>63.521371462943762</v>
      </c>
      <c r="BA53" s="99">
        <v>0</v>
      </c>
      <c r="BB53" s="99">
        <v>38.780604582335826</v>
      </c>
      <c r="BC53" s="99">
        <v>170.42856700784489</v>
      </c>
      <c r="BD53" s="99">
        <v>3469.8897362157395</v>
      </c>
      <c r="BE53" s="100"/>
      <c r="BF53" s="99">
        <v>8056.08</v>
      </c>
      <c r="BG53" s="99">
        <v>8024.35</v>
      </c>
      <c r="BH53" s="99">
        <v>2819.2200000000007</v>
      </c>
      <c r="BI53" s="99">
        <v>0</v>
      </c>
      <c r="BJ53" s="99">
        <v>312.32169961064545</v>
      </c>
      <c r="BK53" s="99">
        <v>1063.23</v>
      </c>
      <c r="BL53" s="99">
        <v>20274.810000012058</v>
      </c>
      <c r="BM53" s="103"/>
    </row>
    <row r="54" spans="1:65" ht="15" customHeight="1" thickTop="1" x14ac:dyDescent="0.4">
      <c r="A54" s="96"/>
      <c r="B54" s="103"/>
      <c r="C54" s="103"/>
      <c r="D54" s="103"/>
      <c r="E54" s="103"/>
      <c r="F54" s="103"/>
      <c r="G54" s="103"/>
      <c r="H54" s="103"/>
      <c r="I54" s="103"/>
      <c r="J54" s="103"/>
      <c r="K54" s="103"/>
      <c r="L54" s="103"/>
      <c r="M54" s="103"/>
      <c r="N54" s="103"/>
      <c r="O54" s="103"/>
      <c r="P54" s="103"/>
      <c r="Q54" s="103"/>
      <c r="R54" s="103"/>
      <c r="S54" s="103"/>
      <c r="T54" s="103"/>
      <c r="U54" s="103"/>
      <c r="V54" s="103"/>
      <c r="W54" s="103"/>
      <c r="X54" s="103"/>
      <c r="Y54" s="103"/>
      <c r="Z54" s="103"/>
      <c r="AA54" s="103"/>
      <c r="AB54" s="103"/>
      <c r="AC54" s="103"/>
      <c r="AD54" s="103"/>
      <c r="AE54" s="103"/>
      <c r="AF54" s="103"/>
      <c r="AG54" s="103"/>
      <c r="AH54" s="103"/>
      <c r="AI54" s="103"/>
      <c r="AJ54" s="103"/>
      <c r="AK54" s="103"/>
      <c r="AL54" s="103"/>
      <c r="AM54" s="103"/>
      <c r="AN54" s="103"/>
      <c r="AO54" s="103"/>
      <c r="AP54" s="103"/>
      <c r="AQ54" s="103"/>
      <c r="AR54" s="103"/>
      <c r="AS54" s="103"/>
      <c r="AT54" s="103"/>
      <c r="AU54" s="103"/>
      <c r="AV54" s="103"/>
      <c r="AW54" s="103"/>
      <c r="AX54" s="103"/>
      <c r="AY54" s="103"/>
      <c r="AZ54" s="103"/>
      <c r="BA54" s="103"/>
      <c r="BB54" s="103"/>
      <c r="BC54" s="103"/>
      <c r="BD54" s="103"/>
      <c r="BE54" s="103"/>
      <c r="BF54" s="100"/>
      <c r="BG54" s="103"/>
      <c r="BH54" s="103"/>
      <c r="BI54" s="103"/>
      <c r="BJ54" s="103"/>
      <c r="BK54" s="103"/>
      <c r="BL54" s="103"/>
      <c r="BM54" s="103"/>
    </row>
    <row r="55" spans="1:65" ht="15" customHeight="1" x14ac:dyDescent="0.4">
      <c r="A55" s="96"/>
      <c r="B55" s="103"/>
      <c r="C55" s="103"/>
      <c r="D55" s="103"/>
      <c r="E55" s="103"/>
      <c r="F55" s="103"/>
      <c r="G55" s="103"/>
      <c r="H55" s="103"/>
      <c r="I55" s="104"/>
      <c r="J55" s="103"/>
      <c r="K55" s="103"/>
      <c r="L55" s="103"/>
      <c r="M55" s="103"/>
      <c r="N55" s="103"/>
      <c r="O55" s="103"/>
      <c r="P55" s="103"/>
      <c r="Q55" s="104"/>
      <c r="R55" s="103"/>
      <c r="S55" s="103"/>
      <c r="T55" s="103"/>
      <c r="U55" s="103"/>
      <c r="V55" s="103"/>
      <c r="W55" s="103"/>
      <c r="X55" s="103"/>
      <c r="Y55" s="104"/>
      <c r="Z55" s="103"/>
      <c r="AA55" s="103"/>
      <c r="AB55" s="103"/>
      <c r="AC55" s="103"/>
      <c r="AD55" s="103"/>
      <c r="AE55" s="103"/>
      <c r="AF55" s="103"/>
      <c r="AG55" s="104"/>
      <c r="AH55" s="103"/>
      <c r="AI55" s="103"/>
      <c r="AJ55" s="103"/>
      <c r="AK55" s="103"/>
      <c r="AL55" s="103"/>
      <c r="AM55" s="103"/>
      <c r="AN55" s="103"/>
      <c r="AO55" s="104"/>
      <c r="AP55" s="103"/>
      <c r="AQ55" s="103"/>
      <c r="AR55" s="103"/>
      <c r="AS55" s="103"/>
      <c r="AT55" s="103"/>
      <c r="AU55" s="103"/>
      <c r="AV55" s="103"/>
      <c r="AW55" s="104"/>
      <c r="AX55" s="103"/>
      <c r="AY55" s="103"/>
      <c r="AZ55" s="103"/>
      <c r="BA55" s="103"/>
      <c r="BB55" s="103"/>
      <c r="BC55" s="103"/>
      <c r="BD55" s="103"/>
      <c r="BE55" s="104"/>
      <c r="BF55" s="100"/>
      <c r="BG55" s="103"/>
      <c r="BH55" s="103"/>
      <c r="BI55" s="103"/>
      <c r="BJ55" s="103"/>
      <c r="BK55" s="103"/>
      <c r="BL55" s="94"/>
      <c r="BM55" s="94"/>
    </row>
  </sheetData>
  <mergeCells count="1">
    <mergeCell ref="AG1:AS1"/>
  </mergeCells>
  <hyperlinks>
    <hyperlink ref="A4" location="Title!A1" display="Return to Title page" xr:uid="{464A7E0D-972B-4422-A58F-E5C203BD68DF}"/>
  </hyperlinks>
  <pageMargins left="0.70866141732283472" right="0.70866141732283472" top="0.74803149606299213" bottom="0.74803149606299213" header="0.31496062992125984" footer="0.31496062992125984"/>
  <pageSetup paperSize="9" scale="50" fitToWidth="3" orientation="landscape" r:id="rId1"/>
  <colBreaks count="1" manualBreakCount="1">
    <brk id="25" max="29"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FECE2-8B4C-40AC-92A4-F731621F5F35}">
  <sheetPr>
    <tabColor theme="8" tint="0.79998168889431442"/>
    <pageSetUpPr fitToPage="1"/>
  </sheetPr>
  <dimension ref="A1:BI62"/>
  <sheetViews>
    <sheetView showGridLines="0" zoomScale="75" zoomScaleNormal="75" workbookViewId="0">
      <pane xSplit="2" ySplit="6" topLeftCell="AP7" activePane="bottomRight" state="frozen"/>
      <selection activeCell="H36" sqref="H36"/>
      <selection pane="topRight" activeCell="H36" sqref="H36"/>
      <selection pane="bottomLeft" activeCell="H36" sqref="H36"/>
      <selection pane="bottomRight"/>
    </sheetView>
  </sheetViews>
  <sheetFormatPr defaultColWidth="9.1640625" defaultRowHeight="14.4" x14ac:dyDescent="0.55000000000000004"/>
  <cols>
    <col min="1" max="1" width="9.1640625" style="213"/>
    <col min="2" max="2" width="26.5546875" style="213" bestFit="1" customWidth="1"/>
    <col min="3" max="3" width="9.44140625" style="213" customWidth="1"/>
    <col min="4" max="4" width="8.1640625" style="213" bestFit="1" customWidth="1"/>
    <col min="5" max="5" width="8" style="213" bestFit="1" customWidth="1"/>
    <col min="6" max="6" width="7.27734375" style="213" bestFit="1" customWidth="1"/>
    <col min="7" max="7" width="6.1640625" style="213" bestFit="1" customWidth="1"/>
    <col min="8" max="8" width="10.83203125" style="213" customWidth="1"/>
    <col min="9" max="9" width="9.1640625" style="213"/>
    <col min="10" max="10" width="9.27734375" style="213" customWidth="1"/>
    <col min="11" max="12" width="9.27734375" style="213" bestFit="1" customWidth="1"/>
    <col min="13" max="13" width="7.27734375" style="213" bestFit="1" customWidth="1"/>
    <col min="14" max="14" width="6.1640625" style="213" bestFit="1" customWidth="1"/>
    <col min="15" max="15" width="8" style="213" bestFit="1" customWidth="1"/>
    <col min="16" max="16" width="9.1640625" style="213"/>
    <col min="17" max="17" width="9.27734375" style="213" customWidth="1"/>
    <col min="18" max="18" width="12.5546875" style="213" customWidth="1"/>
    <col min="19" max="19" width="8.1640625" style="213" customWidth="1"/>
    <col min="20" max="20" width="7.27734375" style="213" bestFit="1" customWidth="1"/>
    <col min="21" max="21" width="6.1640625" style="213" bestFit="1" customWidth="1"/>
    <col min="22" max="22" width="6.27734375" style="213" bestFit="1" customWidth="1"/>
    <col min="23" max="23" width="9.1640625" style="213"/>
    <col min="24" max="24" width="9.27734375" style="213" customWidth="1"/>
    <col min="25" max="25" width="7.5546875" style="213" bestFit="1" customWidth="1"/>
    <col min="26" max="26" width="6.27734375" style="213" bestFit="1" customWidth="1"/>
    <col min="27" max="27" width="9.1640625" style="213"/>
    <col min="28" max="28" width="9.27734375" style="213" customWidth="1"/>
    <col min="29" max="29" width="7.5546875" style="213" bestFit="1" customWidth="1"/>
    <col min="30" max="30" width="6.71875" style="213" bestFit="1" customWidth="1"/>
    <col min="31" max="31" width="9.1640625" style="213"/>
    <col min="32" max="32" width="9.71875" style="213" customWidth="1"/>
    <col min="33" max="33" width="7.83203125" style="213" bestFit="1" customWidth="1"/>
    <col min="34" max="34" width="6.27734375" style="213" bestFit="1" customWidth="1"/>
    <col min="35" max="35" width="8" style="213" bestFit="1" customWidth="1"/>
    <col min="36" max="36" width="9.1640625" style="213"/>
    <col min="37" max="37" width="9.71875" style="213" customWidth="1"/>
    <col min="38" max="38" width="10.71875" style="213" bestFit="1" customWidth="1"/>
    <col min="39" max="39" width="6.27734375" style="213" bestFit="1" customWidth="1"/>
    <col min="40" max="40" width="9.1640625" style="213"/>
    <col min="41" max="41" width="10" style="213" customWidth="1"/>
    <col min="42" max="42" width="12.71875" style="213" bestFit="1" customWidth="1"/>
    <col min="43" max="43" width="6.27734375" style="213" bestFit="1" customWidth="1"/>
    <col min="44" max="44" width="9.1640625" style="213"/>
    <col min="45" max="45" width="9.71875" style="213" customWidth="1"/>
    <col min="46" max="46" width="13.27734375" style="213" bestFit="1" customWidth="1"/>
    <col min="47" max="47" width="7.5546875" style="213" bestFit="1" customWidth="1"/>
    <col min="48" max="48" width="9.1640625" style="213"/>
    <col min="49" max="49" width="9.27734375" style="213" customWidth="1"/>
    <col min="50" max="50" width="7.5546875" style="213" bestFit="1" customWidth="1"/>
    <col min="51" max="53" width="7.5546875" style="213" customWidth="1"/>
    <col min="54" max="54" width="8" style="213" bestFit="1" customWidth="1"/>
    <col min="55" max="55" width="9.1640625" style="213"/>
    <col min="56" max="56" width="9.71875" style="213" customWidth="1"/>
    <col min="57" max="57" width="8.1640625" style="213" bestFit="1" customWidth="1"/>
    <col min="58" max="58" width="10.27734375" style="213" customWidth="1"/>
    <col min="59" max="59" width="7.44140625" style="213" bestFit="1" customWidth="1"/>
    <col min="60" max="60" width="7.5546875" style="213" bestFit="1" customWidth="1"/>
    <col min="61" max="61" width="14.27734375" style="213" bestFit="1" customWidth="1"/>
    <col min="62" max="16384" width="9.1640625" style="213"/>
  </cols>
  <sheetData>
    <row r="1" spans="1:61" ht="19.8" x14ac:dyDescent="0.65">
      <c r="A1" s="210"/>
      <c r="B1" s="211"/>
      <c r="C1" s="212"/>
      <c r="D1" s="212"/>
      <c r="E1" s="212"/>
      <c r="F1" s="212"/>
      <c r="G1" s="212"/>
      <c r="H1" s="212"/>
      <c r="I1" s="212"/>
      <c r="J1" s="212"/>
      <c r="K1" s="212"/>
      <c r="L1" s="212"/>
      <c r="M1" s="212"/>
      <c r="N1" s="212"/>
      <c r="O1" s="212"/>
      <c r="P1" s="212"/>
      <c r="Q1" s="212"/>
      <c r="R1" s="212"/>
      <c r="S1" s="212"/>
      <c r="T1" s="212"/>
      <c r="U1" s="212"/>
      <c r="V1" s="212"/>
      <c r="W1" s="212"/>
      <c r="X1" s="212"/>
      <c r="Y1" s="212"/>
      <c r="Z1" s="212"/>
      <c r="AA1" s="212"/>
      <c r="AB1" s="212"/>
      <c r="AC1" s="212"/>
      <c r="AD1" s="212"/>
      <c r="AE1" s="212"/>
      <c r="AF1" s="212"/>
      <c r="AG1" s="212"/>
      <c r="AH1" s="212"/>
      <c r="AI1" s="212"/>
      <c r="AJ1" s="212"/>
      <c r="AK1" s="212"/>
      <c r="AL1" s="212"/>
      <c r="AM1" s="212"/>
      <c r="AN1" s="212"/>
      <c r="AO1" s="212"/>
      <c r="AP1" s="212"/>
      <c r="AQ1" s="212"/>
      <c r="AR1" s="212"/>
      <c r="AS1" s="212"/>
      <c r="AT1" s="212"/>
      <c r="AU1" s="212"/>
      <c r="AV1" s="212"/>
      <c r="AW1" s="212"/>
      <c r="AX1" s="212"/>
      <c r="AY1" s="212"/>
      <c r="AZ1" s="212"/>
      <c r="BA1" s="212"/>
      <c r="BB1" s="212"/>
      <c r="BC1" s="212"/>
      <c r="BD1" s="212"/>
      <c r="BE1" s="212"/>
      <c r="BF1" s="212"/>
      <c r="BG1" s="212"/>
      <c r="BH1" s="212"/>
      <c r="BI1" s="212"/>
    </row>
    <row r="2" spans="1:61" ht="19.8" x14ac:dyDescent="0.65">
      <c r="A2" s="210" t="s">
        <v>282</v>
      </c>
      <c r="B2" s="211"/>
      <c r="C2" s="212"/>
      <c r="D2" s="212"/>
      <c r="E2" s="212"/>
      <c r="F2" s="212"/>
      <c r="G2" s="212"/>
      <c r="H2" s="212"/>
      <c r="I2" s="212"/>
      <c r="J2" s="212"/>
      <c r="K2" s="212"/>
      <c r="L2" s="212"/>
      <c r="M2" s="212"/>
      <c r="N2" s="212"/>
      <c r="O2" s="212"/>
      <c r="P2" s="212"/>
      <c r="Q2" s="212"/>
      <c r="R2" s="212"/>
      <c r="S2" s="212"/>
      <c r="T2" s="212"/>
      <c r="U2" s="212"/>
      <c r="V2" s="212"/>
      <c r="W2" s="212"/>
      <c r="X2" s="212"/>
      <c r="Y2" s="212"/>
      <c r="Z2" s="212"/>
      <c r="AA2" s="212"/>
      <c r="AB2" s="212"/>
      <c r="AC2" s="212"/>
      <c r="AD2" s="212"/>
      <c r="AE2" s="212"/>
      <c r="AF2" s="212"/>
      <c r="AG2" s="212"/>
      <c r="AH2" s="212"/>
      <c r="AI2" s="212"/>
      <c r="AJ2" s="212"/>
      <c r="AK2" s="212"/>
      <c r="AL2" s="212"/>
      <c r="AM2" s="212"/>
      <c r="AN2" s="212"/>
      <c r="AO2" s="212"/>
      <c r="AP2" s="212"/>
      <c r="AQ2" s="212"/>
      <c r="AR2" s="212"/>
      <c r="AS2" s="212"/>
      <c r="AT2" s="212"/>
      <c r="AU2" s="212"/>
      <c r="AV2" s="212"/>
      <c r="AW2" s="212"/>
      <c r="AX2" s="212"/>
      <c r="AY2" s="212"/>
      <c r="AZ2" s="212"/>
      <c r="BA2" s="212"/>
      <c r="BB2" s="212"/>
      <c r="BC2" s="212"/>
      <c r="BD2" s="212"/>
      <c r="BE2" s="212"/>
      <c r="BF2" s="212"/>
      <c r="BG2" s="212"/>
      <c r="BH2" s="212"/>
      <c r="BI2" s="212"/>
    </row>
    <row r="3" spans="1:61" x14ac:dyDescent="0.55000000000000004">
      <c r="A3" s="214"/>
      <c r="B3" s="211"/>
      <c r="C3" s="212"/>
      <c r="D3" s="212"/>
      <c r="E3" s="212"/>
      <c r="F3" s="212"/>
      <c r="G3" s="212"/>
      <c r="H3" s="212"/>
      <c r="I3" s="212"/>
      <c r="J3" s="212"/>
      <c r="K3" s="212"/>
      <c r="L3" s="212"/>
      <c r="M3" s="212"/>
      <c r="N3" s="212"/>
      <c r="O3" s="212"/>
      <c r="P3" s="212"/>
      <c r="Q3" s="212"/>
      <c r="R3" s="212"/>
      <c r="S3" s="212"/>
      <c r="T3" s="212"/>
      <c r="U3" s="212"/>
      <c r="V3" s="212"/>
      <c r="W3" s="212"/>
      <c r="X3" s="212"/>
      <c r="Y3" s="212"/>
      <c r="Z3" s="212"/>
      <c r="AA3" s="212"/>
      <c r="AB3" s="212"/>
      <c r="AC3" s="212"/>
      <c r="AD3" s="212"/>
      <c r="AE3" s="212"/>
      <c r="AF3" s="212"/>
      <c r="AG3" s="212"/>
      <c r="AH3" s="212"/>
      <c r="AI3" s="212"/>
      <c r="AJ3" s="212"/>
      <c r="AK3" s="212"/>
      <c r="AL3" s="212"/>
      <c r="AM3" s="212"/>
      <c r="AN3" s="212"/>
      <c r="AO3" s="212"/>
      <c r="AP3" s="212"/>
      <c r="AQ3" s="212"/>
      <c r="AR3" s="212"/>
      <c r="AS3" s="212"/>
      <c r="AT3" s="212"/>
      <c r="AU3" s="212"/>
      <c r="AV3" s="212"/>
      <c r="AW3" s="212"/>
      <c r="AX3" s="212"/>
      <c r="AY3" s="212"/>
      <c r="AZ3" s="212"/>
      <c r="BA3" s="212"/>
      <c r="BB3" s="212"/>
      <c r="BC3" s="212"/>
      <c r="BD3" s="212"/>
      <c r="BE3" s="212"/>
      <c r="BF3" s="212"/>
      <c r="BG3" s="212"/>
      <c r="BH3" s="212"/>
      <c r="BI3" s="212"/>
    </row>
    <row r="4" spans="1:61" ht="14.7" thickBot="1" x14ac:dyDescent="0.6">
      <c r="A4" s="215" t="s">
        <v>0</v>
      </c>
      <c r="B4" s="216"/>
      <c r="C4" s="212"/>
      <c r="D4" s="212"/>
      <c r="E4" s="212"/>
      <c r="F4" s="212"/>
      <c r="G4" s="212"/>
      <c r="H4" s="212"/>
      <c r="I4" s="212"/>
      <c r="J4" s="212"/>
      <c r="K4" s="212"/>
      <c r="L4" s="212"/>
      <c r="M4" s="212"/>
      <c r="N4" s="212"/>
      <c r="O4" s="212"/>
      <c r="P4" s="212"/>
      <c r="Q4" s="212"/>
      <c r="R4" s="212"/>
      <c r="S4" s="212"/>
      <c r="T4" s="212"/>
      <c r="U4" s="212"/>
      <c r="V4" s="212"/>
      <c r="W4" s="212"/>
      <c r="X4" s="212"/>
      <c r="Y4" s="212"/>
      <c r="Z4" s="212"/>
      <c r="AA4" s="212"/>
      <c r="AB4" s="212"/>
      <c r="AC4" s="212"/>
      <c r="AD4" s="212"/>
      <c r="AE4" s="212"/>
      <c r="AF4" s="212"/>
      <c r="AG4" s="212"/>
      <c r="AH4" s="212"/>
      <c r="AI4" s="212"/>
      <c r="AJ4" s="212"/>
      <c r="AK4" s="212"/>
      <c r="AL4" s="212"/>
      <c r="AM4" s="212"/>
      <c r="AN4" s="212"/>
      <c r="AO4" s="212"/>
      <c r="AP4" s="212"/>
      <c r="AQ4" s="212"/>
      <c r="AR4" s="212"/>
      <c r="AS4" s="212"/>
      <c r="AT4" s="212"/>
      <c r="AU4" s="212"/>
      <c r="AV4" s="212"/>
      <c r="AW4" s="212"/>
      <c r="AX4" s="212"/>
      <c r="AY4" s="212"/>
      <c r="AZ4" s="212"/>
      <c r="BA4" s="212"/>
      <c r="BB4" s="212"/>
      <c r="BC4" s="212"/>
      <c r="BD4" s="212"/>
      <c r="BE4" s="212"/>
      <c r="BF4" s="212"/>
      <c r="BG4" s="212"/>
      <c r="BH4" s="212"/>
      <c r="BI4" s="217" t="s">
        <v>138</v>
      </c>
    </row>
    <row r="5" spans="1:61" s="220" customFormat="1" ht="14.7" thickTop="1" x14ac:dyDescent="0.55000000000000004">
      <c r="A5" s="218"/>
      <c r="B5" s="219"/>
      <c r="C5" s="219"/>
      <c r="D5" s="219" t="s">
        <v>125</v>
      </c>
      <c r="E5" s="219"/>
      <c r="F5" s="219"/>
      <c r="G5" s="219"/>
      <c r="H5" s="219"/>
      <c r="I5" s="219"/>
      <c r="J5" s="219"/>
      <c r="K5" s="219" t="s">
        <v>124</v>
      </c>
      <c r="L5" s="219"/>
      <c r="M5" s="219"/>
      <c r="N5" s="219"/>
      <c r="O5" s="219"/>
      <c r="P5" s="219"/>
      <c r="Q5" s="219"/>
      <c r="R5" s="219" t="s">
        <v>139</v>
      </c>
      <c r="S5" s="219"/>
      <c r="T5" s="219"/>
      <c r="U5" s="219"/>
      <c r="V5" s="219"/>
      <c r="W5" s="219"/>
      <c r="X5" s="219"/>
      <c r="Y5" s="219" t="s">
        <v>140</v>
      </c>
      <c r="Z5" s="219"/>
      <c r="AA5" s="219"/>
      <c r="AB5" s="219"/>
      <c r="AC5" s="219" t="s">
        <v>28</v>
      </c>
      <c r="AD5" s="219"/>
      <c r="AE5" s="219"/>
      <c r="AF5" s="219"/>
      <c r="AG5" s="219" t="s">
        <v>122</v>
      </c>
      <c r="AH5" s="219"/>
      <c r="AI5" s="219"/>
      <c r="AJ5" s="219"/>
      <c r="AK5" s="219"/>
      <c r="AL5" s="219" t="s">
        <v>141</v>
      </c>
      <c r="AM5" s="219"/>
      <c r="AN5" s="219"/>
      <c r="AO5" s="219"/>
      <c r="AP5" s="219" t="s">
        <v>142</v>
      </c>
      <c r="AQ5" s="219"/>
      <c r="AR5" s="219"/>
      <c r="AS5" s="219"/>
      <c r="AT5" s="219" t="s">
        <v>143</v>
      </c>
      <c r="AU5" s="219"/>
      <c r="AV5" s="219"/>
      <c r="AW5" s="219"/>
      <c r="AX5" s="219" t="s">
        <v>144</v>
      </c>
      <c r="AY5" s="219"/>
      <c r="AZ5" s="219"/>
      <c r="BA5" s="219"/>
      <c r="BB5" s="219"/>
      <c r="BC5" s="219"/>
      <c r="BD5" s="219"/>
      <c r="BE5" s="219" t="s">
        <v>4</v>
      </c>
      <c r="BF5" s="219"/>
      <c r="BG5" s="219"/>
      <c r="BH5" s="219"/>
      <c r="BI5" s="218"/>
    </row>
    <row r="6" spans="1:61" s="224" customFormat="1" ht="24.6" x14ac:dyDescent="0.4">
      <c r="A6" s="221"/>
      <c r="B6" s="222"/>
      <c r="C6" s="223" t="s">
        <v>19</v>
      </c>
      <c r="D6" s="223" t="s">
        <v>69</v>
      </c>
      <c r="E6" s="223" t="s">
        <v>17</v>
      </c>
      <c r="F6" s="223" t="s">
        <v>145</v>
      </c>
      <c r="G6" s="223" t="s">
        <v>29</v>
      </c>
      <c r="H6" s="223" t="s">
        <v>127</v>
      </c>
      <c r="I6" s="223"/>
      <c r="J6" s="223" t="s">
        <v>19</v>
      </c>
      <c r="K6" s="223" t="s">
        <v>69</v>
      </c>
      <c r="L6" s="223" t="s">
        <v>17</v>
      </c>
      <c r="M6" s="223" t="s">
        <v>145</v>
      </c>
      <c r="N6" s="223" t="s">
        <v>29</v>
      </c>
      <c r="O6" s="223" t="s">
        <v>127</v>
      </c>
      <c r="P6" s="223"/>
      <c r="Q6" s="223" t="s">
        <v>19</v>
      </c>
      <c r="R6" s="223" t="s">
        <v>69</v>
      </c>
      <c r="S6" s="223" t="s">
        <v>17</v>
      </c>
      <c r="T6" s="223" t="s">
        <v>145</v>
      </c>
      <c r="U6" s="223" t="s">
        <v>29</v>
      </c>
      <c r="V6" s="223" t="s">
        <v>127</v>
      </c>
      <c r="W6" s="223"/>
      <c r="X6" s="223" t="s">
        <v>19</v>
      </c>
      <c r="Y6" s="223" t="s">
        <v>69</v>
      </c>
      <c r="Z6" s="223" t="s">
        <v>127</v>
      </c>
      <c r="AA6" s="223"/>
      <c r="AB6" s="223" t="s">
        <v>19</v>
      </c>
      <c r="AC6" s="223" t="s">
        <v>69</v>
      </c>
      <c r="AD6" s="223" t="s">
        <v>127</v>
      </c>
      <c r="AE6" s="223"/>
      <c r="AF6" s="223" t="s">
        <v>19</v>
      </c>
      <c r="AG6" s="223" t="s">
        <v>69</v>
      </c>
      <c r="AH6" s="223" t="s">
        <v>17</v>
      </c>
      <c r="AI6" s="223" t="s">
        <v>127</v>
      </c>
      <c r="AJ6" s="223"/>
      <c r="AK6" s="223" t="s">
        <v>19</v>
      </c>
      <c r="AL6" s="223" t="s">
        <v>69</v>
      </c>
      <c r="AM6" s="223" t="s">
        <v>127</v>
      </c>
      <c r="AN6" s="223"/>
      <c r="AO6" s="223" t="s">
        <v>19</v>
      </c>
      <c r="AP6" s="223" t="s">
        <v>69</v>
      </c>
      <c r="AQ6" s="223" t="s">
        <v>127</v>
      </c>
      <c r="AR6" s="223"/>
      <c r="AS6" s="223" t="s">
        <v>19</v>
      </c>
      <c r="AT6" s="223" t="s">
        <v>69</v>
      </c>
      <c r="AU6" s="223" t="s">
        <v>127</v>
      </c>
      <c r="AV6" s="223"/>
      <c r="AW6" s="223" t="s">
        <v>19</v>
      </c>
      <c r="AX6" s="223" t="s">
        <v>69</v>
      </c>
      <c r="AY6" s="223" t="s">
        <v>17</v>
      </c>
      <c r="AZ6" s="223" t="s">
        <v>145</v>
      </c>
      <c r="BA6" s="223" t="s">
        <v>29</v>
      </c>
      <c r="BB6" s="223" t="s">
        <v>127</v>
      </c>
      <c r="BC6" s="223"/>
      <c r="BD6" s="223" t="s">
        <v>19</v>
      </c>
      <c r="BE6" s="223" t="s">
        <v>69</v>
      </c>
      <c r="BF6" s="223" t="s">
        <v>17</v>
      </c>
      <c r="BG6" s="223" t="s">
        <v>145</v>
      </c>
      <c r="BH6" s="223" t="s">
        <v>29</v>
      </c>
      <c r="BI6" s="223" t="s">
        <v>127</v>
      </c>
    </row>
    <row r="7" spans="1:61" x14ac:dyDescent="0.55000000000000004">
      <c r="A7" s="225"/>
      <c r="B7" s="226"/>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c r="AW7" s="227"/>
      <c r="AX7" s="227"/>
      <c r="AY7" s="227"/>
      <c r="AZ7" s="227"/>
      <c r="BA7" s="227"/>
      <c r="BB7" s="227"/>
      <c r="BC7" s="227"/>
      <c r="BD7" s="227"/>
      <c r="BE7" s="227"/>
      <c r="BF7" s="227"/>
      <c r="BG7" s="227"/>
      <c r="BH7" s="227"/>
      <c r="BI7" s="227"/>
    </row>
    <row r="8" spans="1:61" x14ac:dyDescent="0.55000000000000004">
      <c r="A8" s="228" t="s">
        <v>146</v>
      </c>
      <c r="B8" s="229"/>
      <c r="C8" s="230">
        <v>48.742095365980035</v>
      </c>
      <c r="D8" s="230">
        <v>730.16129261654066</v>
      </c>
      <c r="E8" s="230">
        <v>184.36083031298236</v>
      </c>
      <c r="F8" s="230">
        <v>35.563333832633973</v>
      </c>
      <c r="G8" s="230">
        <v>64.971966912645598</v>
      </c>
      <c r="H8" s="230">
        <v>1063.7995190407828</v>
      </c>
      <c r="I8" s="230"/>
      <c r="J8" s="230">
        <v>5.0743874758228733</v>
      </c>
      <c r="K8" s="230">
        <v>30.199247491212574</v>
      </c>
      <c r="L8" s="230">
        <v>17.86107476838761</v>
      </c>
      <c r="M8" s="230">
        <v>1.1587367485649569</v>
      </c>
      <c r="N8" s="230">
        <v>7.6318584778993275</v>
      </c>
      <c r="O8" s="230">
        <v>61.925304961887349</v>
      </c>
      <c r="P8" s="230"/>
      <c r="Q8" s="230">
        <v>32.25898436222591</v>
      </c>
      <c r="R8" s="230">
        <v>0.33283450791172142</v>
      </c>
      <c r="S8" s="230">
        <v>0.17311277076589149</v>
      </c>
      <c r="T8" s="230">
        <v>4.7620994654934509E-2</v>
      </c>
      <c r="U8" s="230">
        <v>0</v>
      </c>
      <c r="V8" s="230">
        <v>32.812552635558461</v>
      </c>
      <c r="W8" s="230"/>
      <c r="X8" s="230">
        <v>45.207069107423159</v>
      </c>
      <c r="Y8" s="230">
        <v>0</v>
      </c>
      <c r="Z8" s="230">
        <v>45.207069107423159</v>
      </c>
      <c r="AA8" s="230"/>
      <c r="AB8" s="230">
        <v>81.371236560877421</v>
      </c>
      <c r="AC8" s="230">
        <v>0</v>
      </c>
      <c r="AD8" s="230">
        <v>81.371236560877421</v>
      </c>
      <c r="AE8" s="230"/>
      <c r="AF8" s="230">
        <v>37.658673478447746</v>
      </c>
      <c r="AG8" s="230">
        <v>57.684050197803309</v>
      </c>
      <c r="AH8" s="230">
        <v>58.793693341865996</v>
      </c>
      <c r="AI8" s="230">
        <v>154.13641701811704</v>
      </c>
      <c r="AJ8" s="230"/>
      <c r="AK8" s="230">
        <v>5.3533064007350513</v>
      </c>
      <c r="AL8" s="230">
        <v>0</v>
      </c>
      <c r="AM8" s="230">
        <v>5.3533064007350513</v>
      </c>
      <c r="AN8" s="230"/>
      <c r="AO8" s="230">
        <v>0.97837418819279276</v>
      </c>
      <c r="AP8" s="230">
        <v>0</v>
      </c>
      <c r="AQ8" s="230">
        <v>0.97837418819279276</v>
      </c>
      <c r="AR8" s="230"/>
      <c r="AS8" s="230">
        <v>51.174430475009835</v>
      </c>
      <c r="AT8" s="230">
        <v>0</v>
      </c>
      <c r="AU8" s="230">
        <v>51.174430475009835</v>
      </c>
      <c r="AV8" s="230"/>
      <c r="AW8" s="230">
        <v>80.531419226437038</v>
      </c>
      <c r="AX8" s="230">
        <v>256.17289188477952</v>
      </c>
      <c r="AY8" s="230">
        <v>44.141015833361514</v>
      </c>
      <c r="AZ8" s="230">
        <v>37.089788622602015</v>
      </c>
      <c r="BA8" s="230">
        <v>71.590522344856481</v>
      </c>
      <c r="BB8" s="230">
        <v>489.52563791203653</v>
      </c>
      <c r="BC8" s="230"/>
      <c r="BD8" s="230">
        <v>388.34997656309906</v>
      </c>
      <c r="BE8" s="230">
        <v>1074.5503166982478</v>
      </c>
      <c r="BF8" s="230">
        <v>305.32972702736333</v>
      </c>
      <c r="BG8" s="230">
        <v>73.859480198455884</v>
      </c>
      <c r="BH8" s="230">
        <v>144.19434773540141</v>
      </c>
      <c r="BI8" s="230">
        <v>1986.2838482225673</v>
      </c>
    </row>
    <row r="9" spans="1:61" x14ac:dyDescent="0.55000000000000004">
      <c r="A9" s="225"/>
      <c r="B9" s="211" t="s">
        <v>147</v>
      </c>
      <c r="C9" s="227">
        <v>13.695179344640646</v>
      </c>
      <c r="D9" s="227">
        <v>140.15970771362385</v>
      </c>
      <c r="E9" s="227">
        <v>60.922592547103356</v>
      </c>
      <c r="F9" s="227">
        <v>7.1504741039078175</v>
      </c>
      <c r="G9" s="227">
        <v>0</v>
      </c>
      <c r="H9" s="227">
        <v>221.92795370927567</v>
      </c>
      <c r="I9" s="227"/>
      <c r="J9" s="227">
        <v>2.4366797471448312</v>
      </c>
      <c r="K9" s="227">
        <v>8.1680702034791448</v>
      </c>
      <c r="L9" s="227">
        <v>10.192840359777319</v>
      </c>
      <c r="M9" s="227">
        <v>0.18375313986007877</v>
      </c>
      <c r="N9" s="227">
        <v>0</v>
      </c>
      <c r="O9" s="227">
        <v>20.981343450261377</v>
      </c>
      <c r="P9" s="227"/>
      <c r="Q9" s="227">
        <v>4.0598119366378063</v>
      </c>
      <c r="R9" s="227">
        <v>0</v>
      </c>
      <c r="S9" s="227">
        <v>0</v>
      </c>
      <c r="T9" s="227">
        <v>0</v>
      </c>
      <c r="U9" s="227">
        <v>0</v>
      </c>
      <c r="V9" s="227">
        <v>4.0598119366378063</v>
      </c>
      <c r="W9" s="227"/>
      <c r="X9" s="227">
        <v>7.4139428733675432</v>
      </c>
      <c r="Y9" s="227">
        <v>0</v>
      </c>
      <c r="Z9" s="227">
        <v>7.4139428733675432</v>
      </c>
      <c r="AA9" s="227"/>
      <c r="AB9" s="227">
        <v>20.259810496166082</v>
      </c>
      <c r="AC9" s="227">
        <v>0</v>
      </c>
      <c r="AD9" s="227">
        <v>20.259810496166082</v>
      </c>
      <c r="AE9" s="227"/>
      <c r="AF9" s="227">
        <v>13.082417313091822</v>
      </c>
      <c r="AG9" s="227">
        <v>19.513047815873275</v>
      </c>
      <c r="AH9" s="227">
        <v>13.821113147385013</v>
      </c>
      <c r="AI9" s="227">
        <v>46.416578276350108</v>
      </c>
      <c r="AJ9" s="227"/>
      <c r="AK9" s="227">
        <v>3.816248692530726</v>
      </c>
      <c r="AL9" s="227">
        <v>0</v>
      </c>
      <c r="AM9" s="227">
        <v>3.816248692530726</v>
      </c>
      <c r="AN9" s="227"/>
      <c r="AO9" s="227">
        <v>0.22796317699987531</v>
      </c>
      <c r="AP9" s="227">
        <v>0</v>
      </c>
      <c r="AQ9" s="227">
        <v>0.22796317699987531</v>
      </c>
      <c r="AR9" s="227"/>
      <c r="AS9" s="227">
        <v>47.369435760109745</v>
      </c>
      <c r="AT9" s="227">
        <v>0</v>
      </c>
      <c r="AU9" s="227">
        <v>47.369435760109745</v>
      </c>
      <c r="AV9" s="227"/>
      <c r="AW9" s="227">
        <v>9.1090288869883071</v>
      </c>
      <c r="AX9" s="227">
        <v>0</v>
      </c>
      <c r="AY9" s="227">
        <v>0</v>
      </c>
      <c r="AZ9" s="227">
        <v>0</v>
      </c>
      <c r="BA9" s="227">
        <v>0</v>
      </c>
      <c r="BB9" s="227">
        <v>9.1090288869883071</v>
      </c>
      <c r="BC9" s="227"/>
      <c r="BD9" s="227">
        <v>121.47051827725151</v>
      </c>
      <c r="BE9" s="227">
        <v>167.84082573297624</v>
      </c>
      <c r="BF9" s="227">
        <v>84.936546054265676</v>
      </c>
      <c r="BG9" s="227">
        <v>7.3342272437678959</v>
      </c>
      <c r="BH9" s="227">
        <v>0</v>
      </c>
      <c r="BI9" s="227">
        <v>381.58211730826133</v>
      </c>
    </row>
    <row r="10" spans="1:61" x14ac:dyDescent="0.55000000000000004">
      <c r="A10" s="225"/>
      <c r="B10" s="211" t="s">
        <v>148</v>
      </c>
      <c r="C10" s="227">
        <v>4.542624579650326</v>
      </c>
      <c r="D10" s="227">
        <v>160.53473396934481</v>
      </c>
      <c r="E10" s="227">
        <v>6.6441617435583735</v>
      </c>
      <c r="F10" s="227">
        <v>16.490020694411953</v>
      </c>
      <c r="G10" s="227">
        <v>35.897097881032323</v>
      </c>
      <c r="H10" s="227">
        <v>224.1086388679978</v>
      </c>
      <c r="I10" s="227"/>
      <c r="J10" s="227">
        <v>1.4113904258288761</v>
      </c>
      <c r="K10" s="227">
        <v>18.796484147182117</v>
      </c>
      <c r="L10" s="227">
        <v>5.2410564665110586</v>
      </c>
      <c r="M10" s="227">
        <v>0.91275815727176712</v>
      </c>
      <c r="N10" s="227">
        <v>6.1620744468417294</v>
      </c>
      <c r="O10" s="227">
        <v>32.523763643635547</v>
      </c>
      <c r="P10" s="227"/>
      <c r="Q10" s="227">
        <v>22.145139557666308</v>
      </c>
      <c r="R10" s="227">
        <v>0</v>
      </c>
      <c r="S10" s="227">
        <v>0</v>
      </c>
      <c r="T10" s="227">
        <v>0</v>
      </c>
      <c r="U10" s="227">
        <v>0</v>
      </c>
      <c r="V10" s="227">
        <v>22.145139557666308</v>
      </c>
      <c r="W10" s="227"/>
      <c r="X10" s="227">
        <v>24.959738835393441</v>
      </c>
      <c r="Y10" s="227">
        <v>0</v>
      </c>
      <c r="Z10" s="227">
        <v>24.959738835393441</v>
      </c>
      <c r="AA10" s="227"/>
      <c r="AB10" s="227">
        <v>28.611976034130084</v>
      </c>
      <c r="AC10" s="227">
        <v>0</v>
      </c>
      <c r="AD10" s="227">
        <v>28.611976034130084</v>
      </c>
      <c r="AE10" s="227"/>
      <c r="AF10" s="227">
        <v>0.83671943487468603</v>
      </c>
      <c r="AG10" s="227">
        <v>0</v>
      </c>
      <c r="AH10" s="227">
        <v>0</v>
      </c>
      <c r="AI10" s="227">
        <v>0.83671943487468603</v>
      </c>
      <c r="AJ10" s="227"/>
      <c r="AK10" s="227">
        <v>0.17949203769219285</v>
      </c>
      <c r="AL10" s="227">
        <v>0</v>
      </c>
      <c r="AM10" s="227">
        <v>0.17949203769219285</v>
      </c>
      <c r="AN10" s="227"/>
      <c r="AO10" s="227">
        <v>0.18713682513505719</v>
      </c>
      <c r="AP10" s="227">
        <v>0</v>
      </c>
      <c r="AQ10" s="227">
        <v>0.18713682513505719</v>
      </c>
      <c r="AR10" s="227"/>
      <c r="AS10" s="227">
        <v>2.8636830065747865</v>
      </c>
      <c r="AT10" s="227">
        <v>0</v>
      </c>
      <c r="AU10" s="227">
        <v>2.8636830065747865</v>
      </c>
      <c r="AV10" s="227"/>
      <c r="AW10" s="227">
        <v>54.890920498650459</v>
      </c>
      <c r="AX10" s="227">
        <v>256.17289188477952</v>
      </c>
      <c r="AY10" s="227">
        <v>44.141015833361514</v>
      </c>
      <c r="AZ10" s="227">
        <v>37.089788622602015</v>
      </c>
      <c r="BA10" s="227">
        <v>71.590522344856481</v>
      </c>
      <c r="BB10" s="227">
        <v>463.88513918424997</v>
      </c>
      <c r="BC10" s="227"/>
      <c r="BD10" s="227">
        <v>140.62882117969349</v>
      </c>
      <c r="BE10" s="227">
        <v>435.5041100013064</v>
      </c>
      <c r="BF10" s="227">
        <v>56.026234043430939</v>
      </c>
      <c r="BG10" s="227">
        <v>54.492567474285735</v>
      </c>
      <c r="BH10" s="227">
        <v>113.64969467273052</v>
      </c>
      <c r="BI10" s="227">
        <v>800.30142737144706</v>
      </c>
    </row>
    <row r="11" spans="1:61" x14ac:dyDescent="0.55000000000000004">
      <c r="A11" s="225"/>
      <c r="B11" s="211" t="s">
        <v>149</v>
      </c>
      <c r="C11" s="227">
        <v>1.6110140832253357</v>
      </c>
      <c r="D11" s="227">
        <v>12.314375226262475</v>
      </c>
      <c r="E11" s="227">
        <v>2.8592571765402313</v>
      </c>
      <c r="F11" s="227">
        <v>0</v>
      </c>
      <c r="G11" s="227">
        <v>0</v>
      </c>
      <c r="H11" s="227">
        <v>16.784646486028041</v>
      </c>
      <c r="I11" s="227"/>
      <c r="J11" s="227">
        <v>0.14500621397215777</v>
      </c>
      <c r="K11" s="227">
        <v>0.47085994361363148</v>
      </c>
      <c r="L11" s="227">
        <v>0.74001845847114134</v>
      </c>
      <c r="M11" s="227">
        <v>1.9977141205419033E-2</v>
      </c>
      <c r="N11" s="227">
        <v>0</v>
      </c>
      <c r="O11" s="227">
        <v>1.3758617572623495</v>
      </c>
      <c r="P11" s="227"/>
      <c r="Q11" s="227">
        <v>1.2864364370218166</v>
      </c>
      <c r="R11" s="227">
        <v>0.33283450791172142</v>
      </c>
      <c r="S11" s="227">
        <v>0.17311277076589149</v>
      </c>
      <c r="T11" s="227">
        <v>4.7620994654934509E-2</v>
      </c>
      <c r="U11" s="227">
        <v>0</v>
      </c>
      <c r="V11" s="227">
        <v>1.840004710354364</v>
      </c>
      <c r="W11" s="227"/>
      <c r="X11" s="227">
        <v>2.4314531463659579</v>
      </c>
      <c r="Y11" s="227">
        <v>0</v>
      </c>
      <c r="Z11" s="227">
        <v>2.4314531463659579</v>
      </c>
      <c r="AA11" s="227"/>
      <c r="AB11" s="227">
        <v>2.9800582937044044</v>
      </c>
      <c r="AC11" s="227">
        <v>0</v>
      </c>
      <c r="AD11" s="227">
        <v>2.9800582937044044</v>
      </c>
      <c r="AE11" s="227"/>
      <c r="AF11" s="227">
        <v>0.39281141658433377</v>
      </c>
      <c r="AG11" s="227">
        <v>0.6474696289189652</v>
      </c>
      <c r="AH11" s="227">
        <v>1.8489423954477197E-2</v>
      </c>
      <c r="AI11" s="227">
        <v>1.0587704694577762</v>
      </c>
      <c r="AJ11" s="227"/>
      <c r="AK11" s="227">
        <v>1.0651306596284615</v>
      </c>
      <c r="AL11" s="227">
        <v>0</v>
      </c>
      <c r="AM11" s="227">
        <v>1.0651306596284615</v>
      </c>
      <c r="AN11" s="227"/>
      <c r="AO11" s="227">
        <v>0.48341087715236847</v>
      </c>
      <c r="AP11" s="227">
        <v>0</v>
      </c>
      <c r="AQ11" s="227">
        <v>0.48341087715236847</v>
      </c>
      <c r="AR11" s="227"/>
      <c r="AS11" s="227">
        <v>1.3174624690279134E-2</v>
      </c>
      <c r="AT11" s="227">
        <v>0</v>
      </c>
      <c r="AU11" s="227">
        <v>1.3174624690279134E-2</v>
      </c>
      <c r="AV11" s="227"/>
      <c r="AW11" s="227">
        <v>0.69203276620256937</v>
      </c>
      <c r="AX11" s="227">
        <v>0</v>
      </c>
      <c r="AY11" s="227">
        <v>0</v>
      </c>
      <c r="AZ11" s="227">
        <v>0</v>
      </c>
      <c r="BA11" s="227">
        <v>0</v>
      </c>
      <c r="BB11" s="227">
        <v>0.69203276620256937</v>
      </c>
      <c r="BC11" s="227"/>
      <c r="BD11" s="227">
        <v>11.100528529095371</v>
      </c>
      <c r="BE11" s="227">
        <v>13.765539306706794</v>
      </c>
      <c r="BF11" s="227">
        <v>3.7908778297317416</v>
      </c>
      <c r="BG11" s="227">
        <v>6.7598135860353542E-2</v>
      </c>
      <c r="BH11" s="227">
        <v>0</v>
      </c>
      <c r="BI11" s="227">
        <v>28.724543801394258</v>
      </c>
    </row>
    <row r="12" spans="1:61" x14ac:dyDescent="0.55000000000000004">
      <c r="A12" s="225"/>
      <c r="B12" s="211" t="s">
        <v>150</v>
      </c>
      <c r="C12" s="227">
        <v>28.086701283072053</v>
      </c>
      <c r="D12" s="227">
        <v>381.7235797583167</v>
      </c>
      <c r="E12" s="227">
        <v>112.38014868718061</v>
      </c>
      <c r="F12" s="227">
        <v>11.922839034314203</v>
      </c>
      <c r="G12" s="227">
        <v>0</v>
      </c>
      <c r="H12" s="227">
        <v>534.11326876288354</v>
      </c>
      <c r="I12" s="227"/>
      <c r="J12" s="227">
        <v>0.8220398431958138</v>
      </c>
      <c r="K12" s="227">
        <v>1.3295887306915628</v>
      </c>
      <c r="L12" s="227">
        <v>1.2745446318109468</v>
      </c>
      <c r="M12" s="227">
        <v>4.2248310227692085E-2</v>
      </c>
      <c r="N12" s="227">
        <v>0</v>
      </c>
      <c r="O12" s="227">
        <v>3.4684215159260154</v>
      </c>
      <c r="P12" s="227"/>
      <c r="Q12" s="227">
        <v>1.6571763172753882</v>
      </c>
      <c r="R12" s="227">
        <v>0</v>
      </c>
      <c r="S12" s="227">
        <v>0</v>
      </c>
      <c r="T12" s="227">
        <v>0</v>
      </c>
      <c r="U12" s="227">
        <v>0</v>
      </c>
      <c r="V12" s="227">
        <v>1.6571763172753882</v>
      </c>
      <c r="W12" s="227"/>
      <c r="X12" s="227">
        <v>3.6960843993237233</v>
      </c>
      <c r="Y12" s="227">
        <v>0</v>
      </c>
      <c r="Z12" s="227">
        <v>3.6960843993237233</v>
      </c>
      <c r="AA12" s="227"/>
      <c r="AB12" s="227">
        <v>23.846611938618775</v>
      </c>
      <c r="AC12" s="227">
        <v>0</v>
      </c>
      <c r="AD12" s="227">
        <v>23.846611938618775</v>
      </c>
      <c r="AE12" s="227"/>
      <c r="AF12" s="227">
        <v>22.368159638800368</v>
      </c>
      <c r="AG12" s="227">
        <v>36.657849314044384</v>
      </c>
      <c r="AH12" s="227">
        <v>43.686064816952737</v>
      </c>
      <c r="AI12" s="227">
        <v>102.71207376979748</v>
      </c>
      <c r="AJ12" s="227"/>
      <c r="AK12" s="227">
        <v>0.26486835079362508</v>
      </c>
      <c r="AL12" s="227">
        <v>0</v>
      </c>
      <c r="AM12" s="227">
        <v>0.26486835079362508</v>
      </c>
      <c r="AN12" s="227"/>
      <c r="AO12" s="227">
        <v>1.0434579618791271E-2</v>
      </c>
      <c r="AP12" s="227">
        <v>0</v>
      </c>
      <c r="AQ12" s="227">
        <v>1.0434579618791271E-2</v>
      </c>
      <c r="AR12" s="227"/>
      <c r="AS12" s="227">
        <v>0</v>
      </c>
      <c r="AT12" s="227">
        <v>0</v>
      </c>
      <c r="AU12" s="227">
        <v>0</v>
      </c>
      <c r="AV12" s="227"/>
      <c r="AW12" s="227">
        <v>12.077562609570981</v>
      </c>
      <c r="AX12" s="227">
        <v>0</v>
      </c>
      <c r="AY12" s="227">
        <v>0</v>
      </c>
      <c r="AZ12" s="227">
        <v>0</v>
      </c>
      <c r="BA12" s="227">
        <v>0</v>
      </c>
      <c r="BB12" s="227">
        <v>12.077562609570981</v>
      </c>
      <c r="BC12" s="227"/>
      <c r="BD12" s="227">
        <v>92.82963884951883</v>
      </c>
      <c r="BE12" s="227">
        <v>419.7110178030527</v>
      </c>
      <c r="BF12" s="227">
        <v>157.3407581359443</v>
      </c>
      <c r="BG12" s="227">
        <v>11.965087344541896</v>
      </c>
      <c r="BH12" s="227">
        <v>0</v>
      </c>
      <c r="BI12" s="227">
        <v>681.8465021330577</v>
      </c>
    </row>
    <row r="13" spans="1:61" x14ac:dyDescent="0.55000000000000004">
      <c r="A13" s="225"/>
      <c r="B13" s="211" t="s">
        <v>151</v>
      </c>
      <c r="C13" s="227">
        <v>0.80657607539167486</v>
      </c>
      <c r="D13" s="227">
        <v>35.428895948992825</v>
      </c>
      <c r="E13" s="227">
        <v>1.5546701585998008</v>
      </c>
      <c r="F13" s="227">
        <v>0</v>
      </c>
      <c r="G13" s="227">
        <v>29.074869031613279</v>
      </c>
      <c r="H13" s="227">
        <v>66.865011214597573</v>
      </c>
      <c r="I13" s="227"/>
      <c r="J13" s="227">
        <v>0.25927124568119447</v>
      </c>
      <c r="K13" s="227">
        <v>1.4342444662461218</v>
      </c>
      <c r="L13" s="227">
        <v>0.41261485181714286</v>
      </c>
      <c r="M13" s="227">
        <v>0</v>
      </c>
      <c r="N13" s="227">
        <v>1.4697840310575978</v>
      </c>
      <c r="O13" s="227">
        <v>3.5759145948020574</v>
      </c>
      <c r="P13" s="227"/>
      <c r="Q13" s="227">
        <v>3.1104201136245906</v>
      </c>
      <c r="R13" s="227">
        <v>0</v>
      </c>
      <c r="S13" s="227">
        <v>0</v>
      </c>
      <c r="T13" s="227">
        <v>0</v>
      </c>
      <c r="U13" s="227">
        <v>0</v>
      </c>
      <c r="V13" s="227">
        <v>3.1104201136245906</v>
      </c>
      <c r="W13" s="227"/>
      <c r="X13" s="227">
        <v>6.7058498529724924</v>
      </c>
      <c r="Y13" s="227">
        <v>0</v>
      </c>
      <c r="Z13" s="227">
        <v>6.7058498529724924</v>
      </c>
      <c r="AA13" s="227"/>
      <c r="AB13" s="227">
        <v>5.672779798258075</v>
      </c>
      <c r="AC13" s="227">
        <v>0</v>
      </c>
      <c r="AD13" s="227">
        <v>5.672779798258075</v>
      </c>
      <c r="AE13" s="227"/>
      <c r="AF13" s="227">
        <v>0.97856567509653913</v>
      </c>
      <c r="AG13" s="227">
        <v>0.86568343896668531</v>
      </c>
      <c r="AH13" s="227">
        <v>1.2680259535737664</v>
      </c>
      <c r="AI13" s="227">
        <v>3.1122750676369906</v>
      </c>
      <c r="AJ13" s="227"/>
      <c r="AK13" s="227">
        <v>2.7566660090046328E-2</v>
      </c>
      <c r="AL13" s="227">
        <v>0</v>
      </c>
      <c r="AM13" s="227">
        <v>2.7566660090046328E-2</v>
      </c>
      <c r="AN13" s="227"/>
      <c r="AO13" s="227">
        <v>6.942872928670063E-2</v>
      </c>
      <c r="AP13" s="227">
        <v>0</v>
      </c>
      <c r="AQ13" s="227">
        <v>6.942872928670063E-2</v>
      </c>
      <c r="AR13" s="227"/>
      <c r="AS13" s="227">
        <v>0.92813708363502467</v>
      </c>
      <c r="AT13" s="227">
        <v>0</v>
      </c>
      <c r="AU13" s="227">
        <v>0.92813708363502467</v>
      </c>
      <c r="AV13" s="227"/>
      <c r="AW13" s="227">
        <v>3.7618744650247362</v>
      </c>
      <c r="AX13" s="227">
        <v>0</v>
      </c>
      <c r="AY13" s="227">
        <v>0</v>
      </c>
      <c r="AZ13" s="227">
        <v>0</v>
      </c>
      <c r="BA13" s="227">
        <v>0</v>
      </c>
      <c r="BB13" s="227">
        <v>3.7618744650247362</v>
      </c>
      <c r="BC13" s="227"/>
      <c r="BD13" s="227">
        <v>22.320469727539827</v>
      </c>
      <c r="BE13" s="227">
        <v>37.728823854205629</v>
      </c>
      <c r="BF13" s="227">
        <v>3.2353109639907096</v>
      </c>
      <c r="BG13" s="227">
        <v>0</v>
      </c>
      <c r="BH13" s="227">
        <v>30.544653062670879</v>
      </c>
      <c r="BI13" s="227">
        <v>93.829257608407048</v>
      </c>
    </row>
    <row r="14" spans="1:61" x14ac:dyDescent="0.55000000000000004">
      <c r="A14" s="225"/>
      <c r="B14" s="211"/>
      <c r="C14" s="227"/>
      <c r="D14" s="227"/>
      <c r="E14" s="227"/>
      <c r="F14" s="227"/>
      <c r="G14" s="227"/>
      <c r="H14" s="227"/>
      <c r="I14" s="227"/>
      <c r="J14" s="227"/>
      <c r="K14" s="227"/>
      <c r="L14" s="227">
        <v>0</v>
      </c>
      <c r="M14" s="227"/>
      <c r="N14" s="227"/>
      <c r="O14" s="227"/>
      <c r="P14" s="227"/>
      <c r="Q14" s="227"/>
      <c r="R14" s="227"/>
      <c r="S14" s="227">
        <v>0</v>
      </c>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c r="AW14" s="227">
        <v>0</v>
      </c>
      <c r="AX14" s="227">
        <v>0</v>
      </c>
      <c r="AY14" s="227">
        <v>0</v>
      </c>
      <c r="AZ14" s="227">
        <v>0</v>
      </c>
      <c r="BA14" s="227">
        <v>0</v>
      </c>
      <c r="BB14" s="227">
        <v>0</v>
      </c>
      <c r="BC14" s="227"/>
      <c r="BD14" s="227"/>
      <c r="BE14" s="227"/>
      <c r="BF14" s="227">
        <v>0</v>
      </c>
      <c r="BG14" s="227"/>
      <c r="BH14" s="227"/>
      <c r="BI14" s="227"/>
    </row>
    <row r="15" spans="1:61" x14ac:dyDescent="0.55000000000000004">
      <c r="A15" s="228" t="s">
        <v>129</v>
      </c>
      <c r="B15" s="216"/>
      <c r="C15" s="230">
        <v>18.461266011464616</v>
      </c>
      <c r="D15" s="230">
        <v>1151.921445284504</v>
      </c>
      <c r="E15" s="230">
        <v>211.4995023792402</v>
      </c>
      <c r="F15" s="230">
        <v>70.183701910084238</v>
      </c>
      <c r="G15" s="230">
        <v>38.119955434776955</v>
      </c>
      <c r="H15" s="230">
        <v>1490.1858710200702</v>
      </c>
      <c r="I15" s="230"/>
      <c r="J15" s="230">
        <v>25.457598327840756</v>
      </c>
      <c r="K15" s="230">
        <v>173.88447333285043</v>
      </c>
      <c r="L15" s="230">
        <v>27.090957405302365</v>
      </c>
      <c r="M15" s="230">
        <v>8.7166317018211661</v>
      </c>
      <c r="N15" s="230">
        <v>8.814986436580929</v>
      </c>
      <c r="O15" s="230">
        <v>243.96464720439565</v>
      </c>
      <c r="P15" s="230"/>
      <c r="Q15" s="230">
        <v>20.172465149552011</v>
      </c>
      <c r="R15" s="230">
        <v>0</v>
      </c>
      <c r="S15" s="230">
        <v>0</v>
      </c>
      <c r="T15" s="230">
        <v>0</v>
      </c>
      <c r="U15" s="230">
        <v>0</v>
      </c>
      <c r="V15" s="230">
        <v>20.172465149552011</v>
      </c>
      <c r="W15" s="230"/>
      <c r="X15" s="230">
        <v>47.077399670079451</v>
      </c>
      <c r="Y15" s="230">
        <v>0</v>
      </c>
      <c r="Z15" s="230">
        <v>47.077399670079451</v>
      </c>
      <c r="AA15" s="230"/>
      <c r="AB15" s="230">
        <v>155.13641432602586</v>
      </c>
      <c r="AC15" s="230">
        <v>0</v>
      </c>
      <c r="AD15" s="230">
        <v>155.13641432602586</v>
      </c>
      <c r="AE15" s="230"/>
      <c r="AF15" s="230">
        <v>65.130121374011864</v>
      </c>
      <c r="AG15" s="230">
        <v>73.231740838474735</v>
      </c>
      <c r="AH15" s="230">
        <v>14.256248116346971</v>
      </c>
      <c r="AI15" s="230">
        <v>152.61811032883355</v>
      </c>
      <c r="AJ15" s="230"/>
      <c r="AK15" s="230">
        <v>65.122304146675944</v>
      </c>
      <c r="AL15" s="230">
        <v>0</v>
      </c>
      <c r="AM15" s="230">
        <v>65.122304146675944</v>
      </c>
      <c r="AN15" s="230"/>
      <c r="AO15" s="230">
        <v>27.232011543150215</v>
      </c>
      <c r="AP15" s="230">
        <v>0</v>
      </c>
      <c r="AQ15" s="230">
        <v>27.232011543150215</v>
      </c>
      <c r="AR15" s="230"/>
      <c r="AS15" s="230">
        <v>5.5190487665744064</v>
      </c>
      <c r="AT15" s="230">
        <v>0</v>
      </c>
      <c r="AU15" s="230">
        <v>5.5190487665744064</v>
      </c>
      <c r="AV15" s="230"/>
      <c r="AW15" s="230">
        <v>90.262827225164543</v>
      </c>
      <c r="AX15" s="230">
        <v>19.177424729775694</v>
      </c>
      <c r="AY15" s="230">
        <v>0</v>
      </c>
      <c r="AZ15" s="230">
        <v>0</v>
      </c>
      <c r="BA15" s="230">
        <v>0</v>
      </c>
      <c r="BB15" s="230">
        <v>109.44025195494024</v>
      </c>
      <c r="BC15" s="230"/>
      <c r="BD15" s="230">
        <v>519.57145659327807</v>
      </c>
      <c r="BE15" s="230">
        <v>1418.2150841856051</v>
      </c>
      <c r="BF15" s="230">
        <v>252.84670790088953</v>
      </c>
      <c r="BG15" s="230">
        <v>78.900333611905396</v>
      </c>
      <c r="BH15" s="230">
        <v>46.934941871357893</v>
      </c>
      <c r="BI15" s="230">
        <v>2316.4685241630364</v>
      </c>
    </row>
    <row r="16" spans="1:61" x14ac:dyDescent="0.55000000000000004">
      <c r="A16" s="225"/>
      <c r="B16" s="211" t="s">
        <v>152</v>
      </c>
      <c r="C16" s="227">
        <v>2.4080718891455026</v>
      </c>
      <c r="D16" s="227">
        <v>37.030290176552306</v>
      </c>
      <c r="E16" s="227">
        <v>14.812112845562899</v>
      </c>
      <c r="F16" s="227">
        <v>0</v>
      </c>
      <c r="G16" s="227">
        <v>0</v>
      </c>
      <c r="H16" s="227">
        <v>54.25047491126071</v>
      </c>
      <c r="I16" s="227"/>
      <c r="J16" s="227">
        <v>1.5033313579298451</v>
      </c>
      <c r="K16" s="227">
        <v>5.6357992847427232</v>
      </c>
      <c r="L16" s="227">
        <v>1.5495020607547296</v>
      </c>
      <c r="M16" s="227">
        <v>0</v>
      </c>
      <c r="N16" s="227">
        <v>0</v>
      </c>
      <c r="O16" s="227">
        <v>8.688632703427297</v>
      </c>
      <c r="P16" s="227"/>
      <c r="Q16" s="227">
        <v>0.50671031597550087</v>
      </c>
      <c r="R16" s="227">
        <v>0</v>
      </c>
      <c r="S16" s="227">
        <v>0</v>
      </c>
      <c r="T16" s="227">
        <v>0</v>
      </c>
      <c r="U16" s="227">
        <v>0</v>
      </c>
      <c r="V16" s="227">
        <v>0.50671031597550087</v>
      </c>
      <c r="W16" s="227"/>
      <c r="X16" s="227">
        <v>0.26729219312664354</v>
      </c>
      <c r="Y16" s="227">
        <v>0</v>
      </c>
      <c r="Z16" s="227">
        <v>0.26729219312664354</v>
      </c>
      <c r="AA16" s="227"/>
      <c r="AB16" s="227">
        <v>6.0786992846912193</v>
      </c>
      <c r="AC16" s="227">
        <v>0</v>
      </c>
      <c r="AD16" s="227">
        <v>6.0786992846912193</v>
      </c>
      <c r="AE16" s="227"/>
      <c r="AF16" s="227">
        <v>1.2946215655224893</v>
      </c>
      <c r="AG16" s="227">
        <v>2.0758205504414255</v>
      </c>
      <c r="AH16" s="227">
        <v>0.13630697804980244</v>
      </c>
      <c r="AI16" s="227">
        <v>3.5067490940137169</v>
      </c>
      <c r="AJ16" s="227"/>
      <c r="AK16" s="227">
        <v>1.4684570059910722</v>
      </c>
      <c r="AL16" s="227">
        <v>0</v>
      </c>
      <c r="AM16" s="227">
        <v>1.4684570059910722</v>
      </c>
      <c r="AN16" s="227"/>
      <c r="AO16" s="227">
        <v>0.12950113299299815</v>
      </c>
      <c r="AP16" s="227">
        <v>0</v>
      </c>
      <c r="AQ16" s="227">
        <v>0.12950113299299815</v>
      </c>
      <c r="AR16" s="227"/>
      <c r="AS16" s="227">
        <v>1.0954486212800854</v>
      </c>
      <c r="AT16" s="227">
        <v>0</v>
      </c>
      <c r="AU16" s="227">
        <v>1.0954486212800854</v>
      </c>
      <c r="AV16" s="227"/>
      <c r="AW16" s="227">
        <v>2.1693043095737696</v>
      </c>
      <c r="AX16" s="227">
        <v>0</v>
      </c>
      <c r="AY16" s="227">
        <v>0</v>
      </c>
      <c r="AZ16" s="227">
        <v>0</v>
      </c>
      <c r="BA16" s="227">
        <v>0</v>
      </c>
      <c r="BB16" s="227">
        <v>2.1693043095737696</v>
      </c>
      <c r="BC16" s="227"/>
      <c r="BD16" s="227">
        <v>16.921437704707877</v>
      </c>
      <c r="BE16" s="227">
        <v>44.741910011736451</v>
      </c>
      <c r="BF16" s="227">
        <v>16.497921884367429</v>
      </c>
      <c r="BG16" s="227">
        <v>0</v>
      </c>
      <c r="BH16" s="227">
        <v>0</v>
      </c>
      <c r="BI16" s="227">
        <v>78.16126960081175</v>
      </c>
    </row>
    <row r="17" spans="1:61" x14ac:dyDescent="0.55000000000000004">
      <c r="A17" s="225"/>
      <c r="B17" s="211" t="s">
        <v>153</v>
      </c>
      <c r="C17" s="227">
        <v>0</v>
      </c>
      <c r="D17" s="227">
        <v>441.74580042236175</v>
      </c>
      <c r="E17" s="227">
        <v>136.84687283462193</v>
      </c>
      <c r="F17" s="227">
        <v>0</v>
      </c>
      <c r="G17" s="227">
        <v>0</v>
      </c>
      <c r="H17" s="227">
        <v>578.59267325698374</v>
      </c>
      <c r="I17" s="227"/>
      <c r="J17" s="227">
        <v>13.230680892869419</v>
      </c>
      <c r="K17" s="227">
        <v>63.481070714207426</v>
      </c>
      <c r="L17" s="227">
        <v>16.703871752094432</v>
      </c>
      <c r="M17" s="227">
        <v>0</v>
      </c>
      <c r="N17" s="227">
        <v>0</v>
      </c>
      <c r="O17" s="227">
        <v>93.415623359171278</v>
      </c>
      <c r="P17" s="227"/>
      <c r="Q17" s="227">
        <v>2.7992776948346334</v>
      </c>
      <c r="R17" s="227">
        <v>0</v>
      </c>
      <c r="S17" s="227">
        <v>0</v>
      </c>
      <c r="T17" s="227">
        <v>0</v>
      </c>
      <c r="U17" s="227">
        <v>0</v>
      </c>
      <c r="V17" s="227">
        <v>2.7992776948346334</v>
      </c>
      <c r="W17" s="227"/>
      <c r="X17" s="227">
        <v>2.7112151288035857</v>
      </c>
      <c r="Y17" s="227">
        <v>0</v>
      </c>
      <c r="Z17" s="227">
        <v>2.7112151288035857</v>
      </c>
      <c r="AA17" s="227"/>
      <c r="AB17" s="227">
        <v>37.053102723941507</v>
      </c>
      <c r="AC17" s="227">
        <v>0</v>
      </c>
      <c r="AD17" s="227">
        <v>37.053102723941507</v>
      </c>
      <c r="AE17" s="227"/>
      <c r="AF17" s="227">
        <v>18.911597555528324</v>
      </c>
      <c r="AG17" s="227">
        <v>15.944443330974005</v>
      </c>
      <c r="AH17" s="227">
        <v>4.3191717037162425</v>
      </c>
      <c r="AI17" s="227">
        <v>39.175212590218571</v>
      </c>
      <c r="AJ17" s="227"/>
      <c r="AK17" s="227">
        <v>18.945841609417744</v>
      </c>
      <c r="AL17" s="227">
        <v>0</v>
      </c>
      <c r="AM17" s="227">
        <v>18.945841609417744</v>
      </c>
      <c r="AN17" s="227"/>
      <c r="AO17" s="227">
        <v>6.6725010370640314</v>
      </c>
      <c r="AP17" s="227">
        <v>0</v>
      </c>
      <c r="AQ17" s="227">
        <v>6.6725010370640314</v>
      </c>
      <c r="AR17" s="227"/>
      <c r="AS17" s="227">
        <v>0</v>
      </c>
      <c r="AT17" s="227">
        <v>0</v>
      </c>
      <c r="AU17" s="227">
        <v>0</v>
      </c>
      <c r="AV17" s="227"/>
      <c r="AW17" s="227">
        <v>20.367301837925147</v>
      </c>
      <c r="AX17" s="227">
        <v>5.6640493907407397</v>
      </c>
      <c r="AY17" s="227">
        <v>0</v>
      </c>
      <c r="AZ17" s="227">
        <v>0</v>
      </c>
      <c r="BA17" s="227">
        <v>0</v>
      </c>
      <c r="BB17" s="227">
        <v>26.031351228665887</v>
      </c>
      <c r="BC17" s="227"/>
      <c r="BD17" s="227">
        <v>120.69151842870073</v>
      </c>
      <c r="BE17" s="227">
        <v>526.83536385828393</v>
      </c>
      <c r="BF17" s="227">
        <v>157.86991629043263</v>
      </c>
      <c r="BG17" s="227">
        <v>0</v>
      </c>
      <c r="BH17" s="227">
        <v>0</v>
      </c>
      <c r="BI17" s="227">
        <v>805.39679857741737</v>
      </c>
    </row>
    <row r="18" spans="1:61" x14ac:dyDescent="0.55000000000000004">
      <c r="A18" s="225"/>
      <c r="B18" s="211" t="s">
        <v>154</v>
      </c>
      <c r="C18" s="227">
        <v>6.5555395485943153</v>
      </c>
      <c r="D18" s="227">
        <v>346.11840767214198</v>
      </c>
      <c r="E18" s="227">
        <v>50.32347011827467</v>
      </c>
      <c r="F18" s="227">
        <v>0</v>
      </c>
      <c r="G18" s="227">
        <v>38.119955434776955</v>
      </c>
      <c r="H18" s="227">
        <v>441.11737277378791</v>
      </c>
      <c r="I18" s="227"/>
      <c r="J18" s="227">
        <v>7.1998105537566914</v>
      </c>
      <c r="K18" s="227">
        <v>62.801366429541886</v>
      </c>
      <c r="L18" s="227">
        <v>6.6908526876465153</v>
      </c>
      <c r="M18" s="227">
        <v>0</v>
      </c>
      <c r="N18" s="227">
        <v>8.814986436580929</v>
      </c>
      <c r="O18" s="227">
        <v>85.507016107526013</v>
      </c>
      <c r="P18" s="227"/>
      <c r="Q18" s="227">
        <v>8.0564020762024526</v>
      </c>
      <c r="R18" s="227">
        <v>0</v>
      </c>
      <c r="S18" s="227">
        <v>0</v>
      </c>
      <c r="T18" s="227">
        <v>0</v>
      </c>
      <c r="U18" s="227">
        <v>0</v>
      </c>
      <c r="V18" s="227">
        <v>8.0564020762024526</v>
      </c>
      <c r="W18" s="227"/>
      <c r="X18" s="227">
        <v>16.009660425317751</v>
      </c>
      <c r="Y18" s="227">
        <v>0</v>
      </c>
      <c r="Z18" s="227">
        <v>16.009660425317751</v>
      </c>
      <c r="AA18" s="227"/>
      <c r="AB18" s="227">
        <v>59.914283970377866</v>
      </c>
      <c r="AC18" s="227">
        <v>0</v>
      </c>
      <c r="AD18" s="227">
        <v>59.914283970377866</v>
      </c>
      <c r="AE18" s="227"/>
      <c r="AF18" s="227">
        <v>28.116340320788861</v>
      </c>
      <c r="AG18" s="227">
        <v>27.692861584500928</v>
      </c>
      <c r="AH18" s="227">
        <v>4.6422522810285267</v>
      </c>
      <c r="AI18" s="227">
        <v>60.451454186318315</v>
      </c>
      <c r="AJ18" s="227"/>
      <c r="AK18" s="227">
        <v>19.749934085618314</v>
      </c>
      <c r="AL18" s="227">
        <v>0</v>
      </c>
      <c r="AM18" s="227">
        <v>19.749934085618314</v>
      </c>
      <c r="AN18" s="227"/>
      <c r="AO18" s="227">
        <v>6.1005499524851832</v>
      </c>
      <c r="AP18" s="227">
        <v>0</v>
      </c>
      <c r="AQ18" s="227">
        <v>6.1005499524851832</v>
      </c>
      <c r="AR18" s="227"/>
      <c r="AS18" s="227">
        <v>0</v>
      </c>
      <c r="AT18" s="227">
        <v>0</v>
      </c>
      <c r="AU18" s="227">
        <v>0</v>
      </c>
      <c r="AV18" s="227"/>
      <c r="AW18" s="227">
        <v>23.450004579799</v>
      </c>
      <c r="AX18" s="227">
        <v>5.5021984163452373</v>
      </c>
      <c r="AY18" s="227">
        <v>0</v>
      </c>
      <c r="AZ18" s="227">
        <v>0</v>
      </c>
      <c r="BA18" s="227">
        <v>0</v>
      </c>
      <c r="BB18" s="227">
        <v>28.952202996144237</v>
      </c>
      <c r="BC18" s="227"/>
      <c r="BD18" s="227">
        <v>175.15252554141918</v>
      </c>
      <c r="BE18" s="227">
        <v>442.11483410253004</v>
      </c>
      <c r="BF18" s="227">
        <v>61.656575086949722</v>
      </c>
      <c r="BG18" s="227">
        <v>0</v>
      </c>
      <c r="BH18" s="227">
        <v>46.934941871357893</v>
      </c>
      <c r="BI18" s="227">
        <v>725.85887660225683</v>
      </c>
    </row>
    <row r="19" spans="1:61" x14ac:dyDescent="0.55000000000000004">
      <c r="A19" s="225"/>
      <c r="B19" s="211" t="s">
        <v>155</v>
      </c>
      <c r="C19" s="227">
        <v>5.306516576226544</v>
      </c>
      <c r="D19" s="227">
        <v>268.62984086012318</v>
      </c>
      <c r="E19" s="227">
        <v>0</v>
      </c>
      <c r="F19" s="227">
        <v>41.462456704473631</v>
      </c>
      <c r="G19" s="227">
        <v>0</v>
      </c>
      <c r="H19" s="227">
        <v>315.39881414082339</v>
      </c>
      <c r="I19" s="227"/>
      <c r="J19" s="227">
        <v>3.2955114524573599</v>
      </c>
      <c r="K19" s="227">
        <v>19.062966431104325</v>
      </c>
      <c r="L19" s="227">
        <v>0</v>
      </c>
      <c r="M19" s="227">
        <v>1.3127059014923714</v>
      </c>
      <c r="N19" s="227">
        <v>0</v>
      </c>
      <c r="O19" s="227">
        <v>23.671183785054055</v>
      </c>
      <c r="P19" s="227"/>
      <c r="Q19" s="227">
        <v>8.6469439144489808</v>
      </c>
      <c r="R19" s="227">
        <v>0</v>
      </c>
      <c r="S19" s="227">
        <v>0</v>
      </c>
      <c r="T19" s="227">
        <v>0</v>
      </c>
      <c r="U19" s="227">
        <v>0</v>
      </c>
      <c r="V19" s="227">
        <v>8.6469439144489808</v>
      </c>
      <c r="W19" s="227"/>
      <c r="X19" s="227">
        <v>27.539599686168021</v>
      </c>
      <c r="Y19" s="227">
        <v>0</v>
      </c>
      <c r="Z19" s="227">
        <v>27.539599686168021</v>
      </c>
      <c r="AA19" s="227"/>
      <c r="AB19" s="227">
        <v>44.761068609726792</v>
      </c>
      <c r="AC19" s="227">
        <v>0</v>
      </c>
      <c r="AD19" s="227">
        <v>44.761068609726792</v>
      </c>
      <c r="AE19" s="227"/>
      <c r="AF19" s="227">
        <v>11.625058878295826</v>
      </c>
      <c r="AG19" s="227">
        <v>22.973501653312695</v>
      </c>
      <c r="AH19" s="227">
        <v>0</v>
      </c>
      <c r="AI19" s="227">
        <v>34.59856053160852</v>
      </c>
      <c r="AJ19" s="227"/>
      <c r="AK19" s="227">
        <v>23.511227279291209</v>
      </c>
      <c r="AL19" s="227">
        <v>0</v>
      </c>
      <c r="AM19" s="227">
        <v>23.511227279291209</v>
      </c>
      <c r="AN19" s="227"/>
      <c r="AO19" s="227">
        <v>13.357364398344149</v>
      </c>
      <c r="AP19" s="227">
        <v>0</v>
      </c>
      <c r="AQ19" s="227">
        <v>13.357364398344149</v>
      </c>
      <c r="AR19" s="227"/>
      <c r="AS19" s="227">
        <v>0.48018158506696434</v>
      </c>
      <c r="AT19" s="227">
        <v>0</v>
      </c>
      <c r="AU19" s="227">
        <v>0.48018158506696434</v>
      </c>
      <c r="AV19" s="227"/>
      <c r="AW19" s="227">
        <v>36.81190023435024</v>
      </c>
      <c r="AX19" s="227">
        <v>8.0111769226897174</v>
      </c>
      <c r="AY19" s="227">
        <v>0</v>
      </c>
      <c r="AZ19" s="227">
        <v>0</v>
      </c>
      <c r="BA19" s="227">
        <v>0</v>
      </c>
      <c r="BB19" s="227">
        <v>44.823077157039961</v>
      </c>
      <c r="BC19" s="227"/>
      <c r="BD19" s="227">
        <v>175.33537262492376</v>
      </c>
      <c r="BE19" s="227">
        <v>318.67748586722996</v>
      </c>
      <c r="BF19" s="227">
        <v>0</v>
      </c>
      <c r="BG19" s="227">
        <v>42.775162605965996</v>
      </c>
      <c r="BH19" s="227">
        <v>0</v>
      </c>
      <c r="BI19" s="227">
        <v>536.78802109811977</v>
      </c>
    </row>
    <row r="20" spans="1:61" x14ac:dyDescent="0.55000000000000004">
      <c r="A20" s="225"/>
      <c r="B20" s="211" t="s">
        <v>156</v>
      </c>
      <c r="C20" s="227">
        <v>4.1911379974982523</v>
      </c>
      <c r="D20" s="227">
        <v>58.397106153324835</v>
      </c>
      <c r="E20" s="227">
        <v>9.5170465807806881</v>
      </c>
      <c r="F20" s="227">
        <v>28.7212452056106</v>
      </c>
      <c r="G20" s="227">
        <v>0</v>
      </c>
      <c r="H20" s="227">
        <v>100.82653593721437</v>
      </c>
      <c r="I20" s="227"/>
      <c r="J20" s="227">
        <v>0.22826407082744174</v>
      </c>
      <c r="K20" s="227">
        <v>22.903270473254075</v>
      </c>
      <c r="L20" s="227">
        <v>2.1467309048066889</v>
      </c>
      <c r="M20" s="227">
        <v>7.4039258003287953</v>
      </c>
      <c r="N20" s="227">
        <v>0</v>
      </c>
      <c r="O20" s="227">
        <v>32.682191249216999</v>
      </c>
      <c r="P20" s="227"/>
      <c r="Q20" s="227">
        <v>0.16313114809044282</v>
      </c>
      <c r="R20" s="227">
        <v>0</v>
      </c>
      <c r="S20" s="227">
        <v>0</v>
      </c>
      <c r="T20" s="227">
        <v>0</v>
      </c>
      <c r="U20" s="227">
        <v>0</v>
      </c>
      <c r="V20" s="227">
        <v>0.16313114809044282</v>
      </c>
      <c r="W20" s="227"/>
      <c r="X20" s="227">
        <v>0.54963223666344918</v>
      </c>
      <c r="Y20" s="227">
        <v>0</v>
      </c>
      <c r="Z20" s="227">
        <v>0.54963223666344918</v>
      </c>
      <c r="AA20" s="227"/>
      <c r="AB20" s="227">
        <v>7.3292597372884938</v>
      </c>
      <c r="AC20" s="227">
        <v>0</v>
      </c>
      <c r="AD20" s="227">
        <v>7.3292597372884938</v>
      </c>
      <c r="AE20" s="227"/>
      <c r="AF20" s="227">
        <v>5.1825030538763652</v>
      </c>
      <c r="AG20" s="227">
        <v>4.5451137192456796</v>
      </c>
      <c r="AH20" s="227">
        <v>5.1585171535523981</v>
      </c>
      <c r="AI20" s="227">
        <v>14.886133926674443</v>
      </c>
      <c r="AJ20" s="227"/>
      <c r="AK20" s="227">
        <v>1.4468441663576082</v>
      </c>
      <c r="AL20" s="227">
        <v>0</v>
      </c>
      <c r="AM20" s="227">
        <v>1.4468441663576082</v>
      </c>
      <c r="AN20" s="227"/>
      <c r="AO20" s="227">
        <v>0.97209502226384914</v>
      </c>
      <c r="AP20" s="227">
        <v>0</v>
      </c>
      <c r="AQ20" s="227">
        <v>0.97209502226384914</v>
      </c>
      <c r="AR20" s="227"/>
      <c r="AS20" s="227">
        <v>3.9434185602273564</v>
      </c>
      <c r="AT20" s="227">
        <v>0</v>
      </c>
      <c r="AU20" s="227">
        <v>3.9434185602273564</v>
      </c>
      <c r="AV20" s="227"/>
      <c r="AW20" s="227">
        <v>7.4643162635163858</v>
      </c>
      <c r="AX20" s="227">
        <v>0</v>
      </c>
      <c r="AY20" s="227">
        <v>0</v>
      </c>
      <c r="AZ20" s="227">
        <v>0</v>
      </c>
      <c r="BA20" s="227">
        <v>0</v>
      </c>
      <c r="BB20" s="227">
        <v>7.4643162635163858</v>
      </c>
      <c r="BC20" s="227"/>
      <c r="BD20" s="227">
        <v>31.470602293526543</v>
      </c>
      <c r="BE20" s="227">
        <v>85.845490345824587</v>
      </c>
      <c r="BF20" s="227">
        <v>16.822294639139773</v>
      </c>
      <c r="BG20" s="227">
        <v>36.1251710059394</v>
      </c>
      <c r="BH20" s="227">
        <v>0</v>
      </c>
      <c r="BI20" s="227">
        <v>170.2635582844303</v>
      </c>
    </row>
    <row r="21" spans="1:61" x14ac:dyDescent="0.55000000000000004">
      <c r="A21" s="225"/>
      <c r="B21" s="211"/>
      <c r="C21" s="230"/>
      <c r="D21" s="230"/>
      <c r="E21" s="230"/>
      <c r="F21" s="230"/>
      <c r="G21" s="230"/>
      <c r="H21" s="230"/>
      <c r="I21" s="230"/>
      <c r="J21" s="230"/>
      <c r="K21" s="230"/>
      <c r="L21" s="230">
        <v>0</v>
      </c>
      <c r="M21" s="230"/>
      <c r="N21" s="230"/>
      <c r="O21" s="230"/>
      <c r="P21" s="230"/>
      <c r="Q21" s="230"/>
      <c r="R21" s="230"/>
      <c r="S21" s="230">
        <v>0</v>
      </c>
      <c r="T21" s="230"/>
      <c r="U21" s="230"/>
      <c r="V21" s="230"/>
      <c r="W21" s="230"/>
      <c r="X21" s="230"/>
      <c r="Y21" s="230"/>
      <c r="Z21" s="230"/>
      <c r="AA21" s="230"/>
      <c r="AB21" s="230"/>
      <c r="AC21" s="230"/>
      <c r="AD21" s="230"/>
      <c r="AE21" s="230"/>
      <c r="AF21" s="230"/>
      <c r="AG21" s="230"/>
      <c r="AH21" s="230"/>
      <c r="AI21" s="230"/>
      <c r="AJ21" s="230"/>
      <c r="AK21" s="230"/>
      <c r="AL21" s="230"/>
      <c r="AM21" s="230"/>
      <c r="AN21" s="230"/>
      <c r="AO21" s="230"/>
      <c r="AP21" s="230"/>
      <c r="AQ21" s="230"/>
      <c r="AR21" s="230"/>
      <c r="AS21" s="230"/>
      <c r="AT21" s="230"/>
      <c r="AU21" s="230"/>
      <c r="AV21" s="230"/>
      <c r="AW21" s="227">
        <v>0</v>
      </c>
      <c r="AX21" s="227">
        <v>0</v>
      </c>
      <c r="AY21" s="227">
        <v>0</v>
      </c>
      <c r="AZ21" s="227">
        <v>0</v>
      </c>
      <c r="BA21" s="227">
        <v>0</v>
      </c>
      <c r="BB21" s="227">
        <v>0</v>
      </c>
      <c r="BC21" s="230"/>
      <c r="BD21" s="230"/>
      <c r="BE21" s="230"/>
      <c r="BF21" s="230">
        <v>0</v>
      </c>
      <c r="BG21" s="230"/>
      <c r="BH21" s="230"/>
      <c r="BI21" s="230"/>
    </row>
    <row r="22" spans="1:61" x14ac:dyDescent="0.55000000000000004">
      <c r="A22" s="228" t="s">
        <v>130</v>
      </c>
      <c r="B22" s="216"/>
      <c r="C22" s="230">
        <v>6.5745344073028491</v>
      </c>
      <c r="D22" s="230">
        <v>390.9444771350901</v>
      </c>
      <c r="E22" s="230">
        <v>42.347219029510605</v>
      </c>
      <c r="F22" s="230">
        <v>1.361190066406794</v>
      </c>
      <c r="G22" s="230">
        <v>0</v>
      </c>
      <c r="H22" s="230">
        <v>441.22742063831038</v>
      </c>
      <c r="I22" s="230"/>
      <c r="J22" s="230">
        <v>2.6299975698440359</v>
      </c>
      <c r="K22" s="230">
        <v>49.325938097378028</v>
      </c>
      <c r="L22" s="230">
        <v>8.4791812371322415</v>
      </c>
      <c r="M22" s="230">
        <v>5.2320834417449967E-3</v>
      </c>
      <c r="N22" s="230">
        <v>0</v>
      </c>
      <c r="O22" s="230">
        <v>60.44034898779605</v>
      </c>
      <c r="P22" s="230"/>
      <c r="Q22" s="230">
        <v>5.4016329850661364</v>
      </c>
      <c r="R22" s="230">
        <v>0</v>
      </c>
      <c r="S22" s="230">
        <v>0</v>
      </c>
      <c r="T22" s="230">
        <v>0</v>
      </c>
      <c r="U22" s="230">
        <v>0</v>
      </c>
      <c r="V22" s="230">
        <v>5.4016329850661364</v>
      </c>
      <c r="W22" s="230"/>
      <c r="X22" s="230">
        <v>15.626907290174941</v>
      </c>
      <c r="Y22" s="230">
        <v>0</v>
      </c>
      <c r="Z22" s="230">
        <v>15.626907290174941</v>
      </c>
      <c r="AA22" s="230"/>
      <c r="AB22" s="230">
        <v>52.013730515085477</v>
      </c>
      <c r="AC22" s="230">
        <v>0</v>
      </c>
      <c r="AD22" s="230">
        <v>52.013730515085477</v>
      </c>
      <c r="AE22" s="230"/>
      <c r="AF22" s="230">
        <v>3.9708407708176612</v>
      </c>
      <c r="AG22" s="230">
        <v>1.9240770118307331</v>
      </c>
      <c r="AH22" s="230">
        <v>0.13582918411978059</v>
      </c>
      <c r="AI22" s="230">
        <v>6.0307469667681755</v>
      </c>
      <c r="AJ22" s="230"/>
      <c r="AK22" s="230">
        <v>21.804887904024646</v>
      </c>
      <c r="AL22" s="230">
        <v>0</v>
      </c>
      <c r="AM22" s="230">
        <v>21.804887904024646</v>
      </c>
      <c r="AN22" s="230"/>
      <c r="AO22" s="230">
        <v>1.6767273702132126</v>
      </c>
      <c r="AP22" s="230">
        <v>0</v>
      </c>
      <c r="AQ22" s="230">
        <v>1.6767273702132126</v>
      </c>
      <c r="AR22" s="230"/>
      <c r="AS22" s="230">
        <v>0.40865422074492502</v>
      </c>
      <c r="AT22" s="230">
        <v>0</v>
      </c>
      <c r="AU22" s="230">
        <v>0.40865422074492502</v>
      </c>
      <c r="AV22" s="230"/>
      <c r="AW22" s="230">
        <v>22.752991387361682</v>
      </c>
      <c r="AX22" s="230">
        <v>0</v>
      </c>
      <c r="AY22" s="230">
        <v>0</v>
      </c>
      <c r="AZ22" s="230">
        <v>0</v>
      </c>
      <c r="BA22" s="230">
        <v>0</v>
      </c>
      <c r="BB22" s="230">
        <v>22.752991387361682</v>
      </c>
      <c r="BC22" s="230"/>
      <c r="BD22" s="230">
        <v>132.86090445544295</v>
      </c>
      <c r="BE22" s="230">
        <v>442.19449224429889</v>
      </c>
      <c r="BF22" s="230">
        <v>50.962229450762628</v>
      </c>
      <c r="BG22" s="230">
        <v>1.3664221498485389</v>
      </c>
      <c r="BH22" s="230">
        <v>0</v>
      </c>
      <c r="BI22" s="230">
        <v>627.38404830035302</v>
      </c>
    </row>
    <row r="23" spans="1:61" x14ac:dyDescent="0.55000000000000004">
      <c r="A23" s="225"/>
      <c r="B23" s="211" t="s">
        <v>157</v>
      </c>
      <c r="C23" s="227">
        <v>2.8589836529567982</v>
      </c>
      <c r="D23" s="227">
        <v>70.822350082187242</v>
      </c>
      <c r="E23" s="227">
        <v>7.6973022466494356</v>
      </c>
      <c r="F23" s="227">
        <v>1.361190066406794</v>
      </c>
      <c r="G23" s="227">
        <v>0</v>
      </c>
      <c r="H23" s="227">
        <v>82.739826048200271</v>
      </c>
      <c r="I23" s="227"/>
      <c r="J23" s="227">
        <v>0.56832212486392752</v>
      </c>
      <c r="K23" s="227">
        <v>4.8189832068964433</v>
      </c>
      <c r="L23" s="227">
        <v>0.8528484261846011</v>
      </c>
      <c r="M23" s="227">
        <v>5.2320834417449967E-3</v>
      </c>
      <c r="N23" s="227">
        <v>0</v>
      </c>
      <c r="O23" s="227">
        <v>6.2453858413867174</v>
      </c>
      <c r="P23" s="227"/>
      <c r="Q23" s="227">
        <v>0.53072491636214636</v>
      </c>
      <c r="R23" s="227">
        <v>0</v>
      </c>
      <c r="S23" s="227">
        <v>0</v>
      </c>
      <c r="T23" s="227">
        <v>0</v>
      </c>
      <c r="U23" s="227">
        <v>0</v>
      </c>
      <c r="V23" s="227">
        <v>0.53072491636214636</v>
      </c>
      <c r="W23" s="227"/>
      <c r="X23" s="227">
        <v>1.2552665029408612</v>
      </c>
      <c r="Y23" s="227">
        <v>0</v>
      </c>
      <c r="Z23" s="227">
        <v>1.2552665029408612</v>
      </c>
      <c r="AA23" s="227"/>
      <c r="AB23" s="227">
        <v>9.4572322646694893</v>
      </c>
      <c r="AC23" s="227">
        <v>0</v>
      </c>
      <c r="AD23" s="227">
        <v>9.4572322646694893</v>
      </c>
      <c r="AE23" s="227"/>
      <c r="AF23" s="227">
        <v>0.8308710954933376</v>
      </c>
      <c r="AG23" s="227">
        <v>0.34184790385695119</v>
      </c>
      <c r="AH23" s="227">
        <v>0.10253096041372652</v>
      </c>
      <c r="AI23" s="227">
        <v>1.2752499597640155</v>
      </c>
      <c r="AJ23" s="227"/>
      <c r="AK23" s="227">
        <v>0.86362821049841965</v>
      </c>
      <c r="AL23" s="227">
        <v>0</v>
      </c>
      <c r="AM23" s="227">
        <v>0.86362821049841965</v>
      </c>
      <c r="AN23" s="227"/>
      <c r="AO23" s="227">
        <v>0.34860708612905755</v>
      </c>
      <c r="AP23" s="227">
        <v>0</v>
      </c>
      <c r="AQ23" s="227">
        <v>0.34860708612905755</v>
      </c>
      <c r="AR23" s="227"/>
      <c r="AS23" s="227">
        <v>0.40865422074492502</v>
      </c>
      <c r="AT23" s="227">
        <v>0</v>
      </c>
      <c r="AU23" s="227">
        <v>0.40865422074492502</v>
      </c>
      <c r="AV23" s="227"/>
      <c r="AW23" s="227">
        <v>6.1901323208246417</v>
      </c>
      <c r="AX23" s="227">
        <v>0</v>
      </c>
      <c r="AY23" s="227">
        <v>0</v>
      </c>
      <c r="AZ23" s="227">
        <v>0</v>
      </c>
      <c r="BA23" s="227">
        <v>0</v>
      </c>
      <c r="BB23" s="227">
        <v>6.1901323208246417</v>
      </c>
      <c r="BC23" s="227"/>
      <c r="BD23" s="227">
        <v>23.31242239126453</v>
      </c>
      <c r="BE23" s="227">
        <v>75.983181192940634</v>
      </c>
      <c r="BF23" s="227">
        <v>8.652681633247763</v>
      </c>
      <c r="BG23" s="227">
        <v>1.3664221498485389</v>
      </c>
      <c r="BH23" s="227">
        <v>0</v>
      </c>
      <c r="BI23" s="227">
        <v>109.31470736730148</v>
      </c>
    </row>
    <row r="24" spans="1:61" x14ac:dyDescent="0.55000000000000004">
      <c r="A24" s="225"/>
      <c r="B24" s="211" t="s">
        <v>158</v>
      </c>
      <c r="C24" s="227">
        <v>1.1636918350038319</v>
      </c>
      <c r="D24" s="227">
        <v>19.747129914273195</v>
      </c>
      <c r="E24" s="227">
        <v>4.1241703251061841</v>
      </c>
      <c r="F24" s="227">
        <v>0</v>
      </c>
      <c r="G24" s="227">
        <v>0</v>
      </c>
      <c r="H24" s="227">
        <v>25.034992074383212</v>
      </c>
      <c r="I24" s="227"/>
      <c r="J24" s="227">
        <v>0.10365282379062997</v>
      </c>
      <c r="K24" s="227">
        <v>0.57135028487506578</v>
      </c>
      <c r="L24" s="227">
        <v>7.2493404398068784E-2</v>
      </c>
      <c r="M24" s="227">
        <v>0</v>
      </c>
      <c r="N24" s="227">
        <v>0</v>
      </c>
      <c r="O24" s="227">
        <v>0.74749651306376452</v>
      </c>
      <c r="P24" s="227"/>
      <c r="Q24" s="227">
        <v>2.0560352262027224</v>
      </c>
      <c r="R24" s="227">
        <v>0</v>
      </c>
      <c r="S24" s="227">
        <v>0</v>
      </c>
      <c r="T24" s="227">
        <v>0</v>
      </c>
      <c r="U24" s="227">
        <v>0</v>
      </c>
      <c r="V24" s="227">
        <v>2.0560352262027224</v>
      </c>
      <c r="W24" s="227"/>
      <c r="X24" s="227">
        <v>2.0102256582403135</v>
      </c>
      <c r="Y24" s="227">
        <v>0</v>
      </c>
      <c r="Z24" s="227">
        <v>2.0102256582403135</v>
      </c>
      <c r="AA24" s="227"/>
      <c r="AB24" s="227">
        <v>2.318771169326435</v>
      </c>
      <c r="AC24" s="227">
        <v>0</v>
      </c>
      <c r="AD24" s="227">
        <v>2.318771169326435</v>
      </c>
      <c r="AE24" s="227"/>
      <c r="AF24" s="227">
        <v>0.31407248041781721</v>
      </c>
      <c r="AG24" s="227">
        <v>9.880397609002417E-2</v>
      </c>
      <c r="AH24" s="227">
        <v>3.3298223706054078E-2</v>
      </c>
      <c r="AI24" s="227">
        <v>0.44617468021389545</v>
      </c>
      <c r="AJ24" s="227"/>
      <c r="AK24" s="227">
        <v>0.74278419173249999</v>
      </c>
      <c r="AL24" s="227">
        <v>0</v>
      </c>
      <c r="AM24" s="227">
        <v>0.74278419173249999</v>
      </c>
      <c r="AN24" s="227"/>
      <c r="AO24" s="227">
        <v>0.213741994066484</v>
      </c>
      <c r="AP24" s="227">
        <v>0</v>
      </c>
      <c r="AQ24" s="227">
        <v>0.213741994066484</v>
      </c>
      <c r="AR24" s="227"/>
      <c r="AS24" s="227">
        <v>0</v>
      </c>
      <c r="AT24" s="227">
        <v>0</v>
      </c>
      <c r="AU24" s="227">
        <v>0</v>
      </c>
      <c r="AV24" s="227"/>
      <c r="AW24" s="227">
        <v>1.3508380760578385</v>
      </c>
      <c r="AX24" s="227">
        <v>0</v>
      </c>
      <c r="AY24" s="227">
        <v>0</v>
      </c>
      <c r="AZ24" s="227">
        <v>0</v>
      </c>
      <c r="BA24" s="227">
        <v>0</v>
      </c>
      <c r="BB24" s="227">
        <v>1.3508380760578385</v>
      </c>
      <c r="BC24" s="227"/>
      <c r="BD24" s="227">
        <v>10.273813452729035</v>
      </c>
      <c r="BE24" s="227">
        <v>20.417284175238283</v>
      </c>
      <c r="BF24" s="227">
        <v>4.2299619532103065</v>
      </c>
      <c r="BG24" s="227">
        <v>0</v>
      </c>
      <c r="BH24" s="227">
        <v>0</v>
      </c>
      <c r="BI24" s="227">
        <v>34.921059581177623</v>
      </c>
    </row>
    <row r="25" spans="1:61" x14ac:dyDescent="0.55000000000000004">
      <c r="A25" s="225"/>
      <c r="B25" s="211" t="s">
        <v>159</v>
      </c>
      <c r="C25" s="227">
        <v>2.5518589193422199</v>
      </c>
      <c r="D25" s="227">
        <v>191.03890335771601</v>
      </c>
      <c r="E25" s="227">
        <v>2.5629514850120305</v>
      </c>
      <c r="F25" s="227">
        <v>0</v>
      </c>
      <c r="G25" s="227">
        <v>0</v>
      </c>
      <c r="H25" s="227">
        <v>196.15371376207025</v>
      </c>
      <c r="I25" s="227"/>
      <c r="J25" s="227">
        <v>0.44069998506530711</v>
      </c>
      <c r="K25" s="227">
        <v>26.76745093814931</v>
      </c>
      <c r="L25" s="227">
        <v>2.8960352474242028</v>
      </c>
      <c r="M25" s="227">
        <v>0</v>
      </c>
      <c r="N25" s="227">
        <v>0</v>
      </c>
      <c r="O25" s="227">
        <v>30.104186170638819</v>
      </c>
      <c r="P25" s="227"/>
      <c r="Q25" s="227">
        <v>1.7594649002441445</v>
      </c>
      <c r="R25" s="227">
        <v>0</v>
      </c>
      <c r="S25" s="227">
        <v>0</v>
      </c>
      <c r="T25" s="227">
        <v>0</v>
      </c>
      <c r="U25" s="227">
        <v>0</v>
      </c>
      <c r="V25" s="227">
        <v>1.7594649002441445</v>
      </c>
      <c r="W25" s="227"/>
      <c r="X25" s="227">
        <v>2.5724461800792624</v>
      </c>
      <c r="Y25" s="227">
        <v>0</v>
      </c>
      <c r="Z25" s="227">
        <v>2.5724461800792624</v>
      </c>
      <c r="AA25" s="227"/>
      <c r="AB25" s="227">
        <v>26.949338982769596</v>
      </c>
      <c r="AC25" s="227">
        <v>0</v>
      </c>
      <c r="AD25" s="227">
        <v>26.949338982769596</v>
      </c>
      <c r="AE25" s="227"/>
      <c r="AF25" s="227">
        <v>0.94933965732446468</v>
      </c>
      <c r="AG25" s="227">
        <v>0</v>
      </c>
      <c r="AH25" s="227">
        <v>0</v>
      </c>
      <c r="AI25" s="227">
        <v>0.94933965732446468</v>
      </c>
      <c r="AJ25" s="227"/>
      <c r="AK25" s="227">
        <v>19.895145128261753</v>
      </c>
      <c r="AL25" s="227">
        <v>0</v>
      </c>
      <c r="AM25" s="227">
        <v>19.895145128261753</v>
      </c>
      <c r="AN25" s="227"/>
      <c r="AO25" s="227">
        <v>0.91987771208483826</v>
      </c>
      <c r="AP25" s="227">
        <v>0</v>
      </c>
      <c r="AQ25" s="227">
        <v>0.91987771208483826</v>
      </c>
      <c r="AR25" s="227"/>
      <c r="AS25" s="227">
        <v>0</v>
      </c>
      <c r="AT25" s="227">
        <v>0</v>
      </c>
      <c r="AU25" s="227">
        <v>0</v>
      </c>
      <c r="AV25" s="227"/>
      <c r="AW25" s="227">
        <v>4.7055824946617495</v>
      </c>
      <c r="AX25" s="227">
        <v>0</v>
      </c>
      <c r="AY25" s="227">
        <v>0</v>
      </c>
      <c r="AZ25" s="227">
        <v>0</v>
      </c>
      <c r="BA25" s="227">
        <v>0</v>
      </c>
      <c r="BB25" s="227">
        <v>4.7055824946617495</v>
      </c>
      <c r="BC25" s="227"/>
      <c r="BD25" s="227">
        <v>60.743753980928709</v>
      </c>
      <c r="BE25" s="227">
        <v>217.80635429586533</v>
      </c>
      <c r="BF25" s="227">
        <v>5.4589867324362338</v>
      </c>
      <c r="BG25" s="227">
        <v>0</v>
      </c>
      <c r="BH25" s="227">
        <v>0</v>
      </c>
      <c r="BI25" s="227">
        <v>284.00909500923029</v>
      </c>
    </row>
    <row r="26" spans="1:61" x14ac:dyDescent="0.55000000000000004">
      <c r="A26" s="225"/>
      <c r="B26" s="211" t="s">
        <v>160</v>
      </c>
      <c r="C26" s="227">
        <v>0</v>
      </c>
      <c r="D26" s="227">
        <v>109.33609378091367</v>
      </c>
      <c r="E26" s="227">
        <v>27.962794972742955</v>
      </c>
      <c r="F26" s="227">
        <v>0</v>
      </c>
      <c r="G26" s="227">
        <v>0</v>
      </c>
      <c r="H26" s="227">
        <v>137.29888875365663</v>
      </c>
      <c r="I26" s="227"/>
      <c r="J26" s="227">
        <v>1.5173226361241712</v>
      </c>
      <c r="K26" s="227">
        <v>17.168153667457215</v>
      </c>
      <c r="L26" s="227">
        <v>4.6578041591253676</v>
      </c>
      <c r="M26" s="227">
        <v>0</v>
      </c>
      <c r="N26" s="227">
        <v>0</v>
      </c>
      <c r="O26" s="227">
        <v>23.343280462706751</v>
      </c>
      <c r="P26" s="227"/>
      <c r="Q26" s="227">
        <v>1.0554079422571228</v>
      </c>
      <c r="R26" s="227">
        <v>0</v>
      </c>
      <c r="S26" s="227">
        <v>0</v>
      </c>
      <c r="T26" s="227">
        <v>0</v>
      </c>
      <c r="U26" s="227">
        <v>0</v>
      </c>
      <c r="V26" s="227">
        <v>1.0554079422571228</v>
      </c>
      <c r="W26" s="227"/>
      <c r="X26" s="227">
        <v>9.7889689489145049</v>
      </c>
      <c r="Y26" s="227">
        <v>0</v>
      </c>
      <c r="Z26" s="227">
        <v>9.7889689489145049</v>
      </c>
      <c r="AA26" s="227"/>
      <c r="AB26" s="227">
        <v>13.288388098319954</v>
      </c>
      <c r="AC26" s="227">
        <v>0</v>
      </c>
      <c r="AD26" s="227">
        <v>13.288388098319954</v>
      </c>
      <c r="AE26" s="227"/>
      <c r="AF26" s="227">
        <v>1.8765575375820416</v>
      </c>
      <c r="AG26" s="227">
        <v>1.4834251318837577</v>
      </c>
      <c r="AH26" s="227">
        <v>0</v>
      </c>
      <c r="AI26" s="227">
        <v>3.3599826694657993</v>
      </c>
      <c r="AJ26" s="227"/>
      <c r="AK26" s="227">
        <v>0.30333037353197573</v>
      </c>
      <c r="AL26" s="227">
        <v>0</v>
      </c>
      <c r="AM26" s="227">
        <v>0.30333037353197573</v>
      </c>
      <c r="AN26" s="227"/>
      <c r="AO26" s="227">
        <v>0.19450057793283282</v>
      </c>
      <c r="AP26" s="227">
        <v>0</v>
      </c>
      <c r="AQ26" s="227">
        <v>0.19450057793283282</v>
      </c>
      <c r="AR26" s="227"/>
      <c r="AS26" s="227">
        <v>0</v>
      </c>
      <c r="AT26" s="227">
        <v>0</v>
      </c>
      <c r="AU26" s="227">
        <v>0</v>
      </c>
      <c r="AV26" s="227"/>
      <c r="AW26" s="227">
        <v>10.50643849581745</v>
      </c>
      <c r="AX26" s="227">
        <v>0</v>
      </c>
      <c r="AY26" s="227">
        <v>0</v>
      </c>
      <c r="AZ26" s="227">
        <v>0</v>
      </c>
      <c r="BA26" s="227">
        <v>0</v>
      </c>
      <c r="BB26" s="227">
        <v>10.50643849581745</v>
      </c>
      <c r="BC26" s="227"/>
      <c r="BD26" s="227">
        <v>38.530914630520655</v>
      </c>
      <c r="BE26" s="227">
        <v>127.98767258025462</v>
      </c>
      <c r="BF26" s="227">
        <v>32.620599131868325</v>
      </c>
      <c r="BG26" s="227">
        <v>0</v>
      </c>
      <c r="BH26" s="227">
        <v>0</v>
      </c>
      <c r="BI26" s="227">
        <v>199.1391863426436</v>
      </c>
    </row>
    <row r="27" spans="1:61" x14ac:dyDescent="0.55000000000000004">
      <c r="A27" s="225"/>
      <c r="B27" s="211"/>
      <c r="C27" s="227"/>
      <c r="D27" s="227"/>
      <c r="E27" s="227"/>
      <c r="F27" s="227"/>
      <c r="G27" s="227"/>
      <c r="H27" s="227"/>
      <c r="I27" s="227"/>
      <c r="J27" s="227"/>
      <c r="K27" s="227"/>
      <c r="L27" s="227">
        <v>0</v>
      </c>
      <c r="M27" s="227"/>
      <c r="N27" s="227"/>
      <c r="O27" s="227"/>
      <c r="P27" s="227"/>
      <c r="Q27" s="227"/>
      <c r="R27" s="227"/>
      <c r="S27" s="227">
        <v>0</v>
      </c>
      <c r="T27" s="227"/>
      <c r="U27" s="227"/>
      <c r="V27" s="227"/>
      <c r="W27" s="227"/>
      <c r="X27" s="227"/>
      <c r="Y27" s="227"/>
      <c r="Z27" s="227"/>
      <c r="AA27" s="227"/>
      <c r="AB27" s="227"/>
      <c r="AC27" s="227"/>
      <c r="AD27" s="227"/>
      <c r="AE27" s="227"/>
      <c r="AF27" s="227"/>
      <c r="AG27" s="227"/>
      <c r="AH27" s="227"/>
      <c r="AI27" s="227"/>
      <c r="AJ27" s="227"/>
      <c r="AK27" s="227"/>
      <c r="AL27" s="227"/>
      <c r="AM27" s="227"/>
      <c r="AN27" s="227"/>
      <c r="AO27" s="227"/>
      <c r="AP27" s="227"/>
      <c r="AQ27" s="227"/>
      <c r="AR27" s="227"/>
      <c r="AS27" s="227"/>
      <c r="AT27" s="227"/>
      <c r="AU27" s="227"/>
      <c r="AV27" s="227"/>
      <c r="AW27" s="227">
        <v>0</v>
      </c>
      <c r="AX27" s="227">
        <v>0</v>
      </c>
      <c r="AY27" s="227">
        <v>0</v>
      </c>
      <c r="AZ27" s="227">
        <v>0</v>
      </c>
      <c r="BA27" s="227">
        <v>0</v>
      </c>
      <c r="BB27" s="227">
        <v>0</v>
      </c>
      <c r="BC27" s="227"/>
      <c r="BD27" s="227"/>
      <c r="BE27" s="227"/>
      <c r="BF27" s="227">
        <v>0</v>
      </c>
      <c r="BG27" s="227"/>
      <c r="BH27" s="227"/>
      <c r="BI27" s="227"/>
    </row>
    <row r="28" spans="1:61" x14ac:dyDescent="0.55000000000000004">
      <c r="A28" s="228" t="s">
        <v>131</v>
      </c>
      <c r="B28" s="216"/>
      <c r="C28" s="230">
        <v>13.807694348652563</v>
      </c>
      <c r="D28" s="230">
        <v>1003.7238515760044</v>
      </c>
      <c r="E28" s="230">
        <v>7.5115833242380861</v>
      </c>
      <c r="F28" s="230">
        <v>28.330824586609857</v>
      </c>
      <c r="G28" s="230">
        <v>8.0181664401684927</v>
      </c>
      <c r="H28" s="230">
        <v>1061.3921202756735</v>
      </c>
      <c r="I28" s="230"/>
      <c r="J28" s="230">
        <v>16.075079902303724</v>
      </c>
      <c r="K28" s="230">
        <v>329.52912732381924</v>
      </c>
      <c r="L28" s="230">
        <v>3.9687433472875688</v>
      </c>
      <c r="M28" s="230">
        <v>2.3649199127145972</v>
      </c>
      <c r="N28" s="230">
        <v>0</v>
      </c>
      <c r="O28" s="230">
        <v>351.93787048612506</v>
      </c>
      <c r="P28" s="230"/>
      <c r="Q28" s="230">
        <v>47.854552624152717</v>
      </c>
      <c r="R28" s="230">
        <v>0</v>
      </c>
      <c r="S28" s="230">
        <v>0</v>
      </c>
      <c r="T28" s="230">
        <v>0</v>
      </c>
      <c r="U28" s="230">
        <v>0</v>
      </c>
      <c r="V28" s="230">
        <v>47.854552624152717</v>
      </c>
      <c r="W28" s="230"/>
      <c r="X28" s="230">
        <v>103.49251832110622</v>
      </c>
      <c r="Y28" s="230">
        <v>0</v>
      </c>
      <c r="Z28" s="230">
        <v>103.49251832110622</v>
      </c>
      <c r="AA28" s="230"/>
      <c r="AB28" s="230">
        <v>133.60231831822941</v>
      </c>
      <c r="AC28" s="230">
        <v>0</v>
      </c>
      <c r="AD28" s="230">
        <v>133.60231831822941</v>
      </c>
      <c r="AE28" s="230"/>
      <c r="AF28" s="230">
        <v>31.548222597004596</v>
      </c>
      <c r="AG28" s="230">
        <v>58.442052860380628</v>
      </c>
      <c r="AH28" s="230">
        <v>5.0935824628390662</v>
      </c>
      <c r="AI28" s="230">
        <v>95.08385792022429</v>
      </c>
      <c r="AJ28" s="230"/>
      <c r="AK28" s="230">
        <v>92.355289746442651</v>
      </c>
      <c r="AL28" s="230">
        <v>0</v>
      </c>
      <c r="AM28" s="230">
        <v>92.355289746442651</v>
      </c>
      <c r="AN28" s="230"/>
      <c r="AO28" s="230">
        <v>6.1361559340890217</v>
      </c>
      <c r="AP28" s="230">
        <v>0</v>
      </c>
      <c r="AQ28" s="230">
        <v>6.1361559340890217</v>
      </c>
      <c r="AR28" s="230"/>
      <c r="AS28" s="230">
        <v>5.4952745395047993</v>
      </c>
      <c r="AT28" s="230">
        <v>0</v>
      </c>
      <c r="AU28" s="230">
        <v>5.4952745395047993</v>
      </c>
      <c r="AV28" s="230"/>
      <c r="AW28" s="230">
        <v>207.41681292029671</v>
      </c>
      <c r="AX28" s="230">
        <v>310.67568531827158</v>
      </c>
      <c r="AY28" s="230">
        <v>19.241110705226919</v>
      </c>
      <c r="AZ28" s="230">
        <v>0</v>
      </c>
      <c r="BA28" s="230">
        <v>0</v>
      </c>
      <c r="BB28" s="230">
        <v>537.3336089437953</v>
      </c>
      <c r="BC28" s="230"/>
      <c r="BD28" s="230">
        <v>657.7839194353121</v>
      </c>
      <c r="BE28" s="230">
        <v>1702.3707170784758</v>
      </c>
      <c r="BF28" s="230">
        <v>35.815019839591642</v>
      </c>
      <c r="BG28" s="230">
        <v>30.695744499324455</v>
      </c>
      <c r="BH28" s="230">
        <v>8.0181664401684927</v>
      </c>
      <c r="BI28" s="230">
        <v>2434.6835672928719</v>
      </c>
    </row>
    <row r="29" spans="1:61" x14ac:dyDescent="0.55000000000000004">
      <c r="A29" s="225"/>
      <c r="B29" s="211" t="s">
        <v>161</v>
      </c>
      <c r="C29" s="227">
        <v>5.8761316279551279</v>
      </c>
      <c r="D29" s="227">
        <v>99.125721806161721</v>
      </c>
      <c r="E29" s="227">
        <v>2.375879580708514</v>
      </c>
      <c r="F29" s="227">
        <v>0</v>
      </c>
      <c r="G29" s="227">
        <v>8.0181664401684927</v>
      </c>
      <c r="H29" s="227">
        <v>115.39589945499387</v>
      </c>
      <c r="I29" s="227"/>
      <c r="J29" s="227">
        <v>2.0882397374106989</v>
      </c>
      <c r="K29" s="227">
        <v>11.224534500581161</v>
      </c>
      <c r="L29" s="227">
        <v>1.8314698944394365</v>
      </c>
      <c r="M29" s="227">
        <v>0</v>
      </c>
      <c r="N29" s="227">
        <v>0</v>
      </c>
      <c r="O29" s="227">
        <v>15.144244132431297</v>
      </c>
      <c r="P29" s="227"/>
      <c r="Q29" s="227">
        <v>3.3706692816490573</v>
      </c>
      <c r="R29" s="227">
        <v>0</v>
      </c>
      <c r="S29" s="227">
        <v>0</v>
      </c>
      <c r="T29" s="227">
        <v>0</v>
      </c>
      <c r="U29" s="227">
        <v>0</v>
      </c>
      <c r="V29" s="227">
        <v>3.3706692816490573</v>
      </c>
      <c r="W29" s="227"/>
      <c r="X29" s="227">
        <v>3.5578952083583553</v>
      </c>
      <c r="Y29" s="227">
        <v>0</v>
      </c>
      <c r="Z29" s="227">
        <v>3.5578952083583553</v>
      </c>
      <c r="AA29" s="227"/>
      <c r="AB29" s="227">
        <v>21.392325815333134</v>
      </c>
      <c r="AC29" s="227">
        <v>0</v>
      </c>
      <c r="AD29" s="227">
        <v>21.392325815333134</v>
      </c>
      <c r="AE29" s="227"/>
      <c r="AF29" s="227">
        <v>1.8885835372398085</v>
      </c>
      <c r="AG29" s="227">
        <v>0.18399299956878251</v>
      </c>
      <c r="AH29" s="227">
        <v>0</v>
      </c>
      <c r="AI29" s="227">
        <v>2.0725765368085911</v>
      </c>
      <c r="AJ29" s="227"/>
      <c r="AK29" s="227">
        <v>15.431247601755326</v>
      </c>
      <c r="AL29" s="227">
        <v>0</v>
      </c>
      <c r="AM29" s="227">
        <v>15.431247601755326</v>
      </c>
      <c r="AN29" s="227"/>
      <c r="AO29" s="227">
        <v>0.18239073894117885</v>
      </c>
      <c r="AP29" s="227">
        <v>0</v>
      </c>
      <c r="AQ29" s="227">
        <v>0.18239073894117885</v>
      </c>
      <c r="AR29" s="227"/>
      <c r="AS29" s="227">
        <v>2.1052992888313531</v>
      </c>
      <c r="AT29" s="227">
        <v>0</v>
      </c>
      <c r="AU29" s="227">
        <v>2.1052992888313531</v>
      </c>
      <c r="AV29" s="227"/>
      <c r="AW29" s="227">
        <v>8.4409263913711143</v>
      </c>
      <c r="AX29" s="227">
        <v>0</v>
      </c>
      <c r="AY29" s="227">
        <v>0</v>
      </c>
      <c r="AZ29" s="227">
        <v>0</v>
      </c>
      <c r="BA29" s="227">
        <v>0</v>
      </c>
      <c r="BB29" s="227">
        <v>8.4409263913711143</v>
      </c>
      <c r="BC29" s="227"/>
      <c r="BD29" s="227">
        <v>64.333709198256869</v>
      </c>
      <c r="BE29" s="227">
        <v>110.53424930631166</v>
      </c>
      <c r="BF29" s="227">
        <v>4.207349475147951</v>
      </c>
      <c r="BG29" s="227">
        <v>0</v>
      </c>
      <c r="BH29" s="227">
        <v>8.0181664401684927</v>
      </c>
      <c r="BI29" s="227">
        <v>187.09347441988501</v>
      </c>
    </row>
    <row r="30" spans="1:61" x14ac:dyDescent="0.55000000000000004">
      <c r="A30" s="225"/>
      <c r="B30" s="211" t="s">
        <v>162</v>
      </c>
      <c r="C30" s="227">
        <v>6.6116388848901559</v>
      </c>
      <c r="D30" s="227">
        <v>888.16317489489995</v>
      </c>
      <c r="E30" s="227">
        <v>0</v>
      </c>
      <c r="F30" s="227">
        <v>28.330824586609857</v>
      </c>
      <c r="G30" s="227">
        <v>0</v>
      </c>
      <c r="H30" s="227">
        <v>923.10563836639994</v>
      </c>
      <c r="I30" s="227"/>
      <c r="J30" s="227">
        <v>12.812485831660537</v>
      </c>
      <c r="K30" s="227">
        <v>314.16970879711562</v>
      </c>
      <c r="L30" s="227">
        <v>0</v>
      </c>
      <c r="M30" s="227">
        <v>2.3649199127145972</v>
      </c>
      <c r="N30" s="227">
        <v>0</v>
      </c>
      <c r="O30" s="227">
        <v>329.34711454149073</v>
      </c>
      <c r="P30" s="227"/>
      <c r="Q30" s="227">
        <v>44.387784979995352</v>
      </c>
      <c r="R30" s="227">
        <v>0</v>
      </c>
      <c r="S30" s="227">
        <v>0</v>
      </c>
      <c r="T30" s="227">
        <v>0</v>
      </c>
      <c r="U30" s="227">
        <v>0</v>
      </c>
      <c r="V30" s="227">
        <v>44.387784979995352</v>
      </c>
      <c r="W30" s="227"/>
      <c r="X30" s="227">
        <v>99.799914243511708</v>
      </c>
      <c r="Y30" s="227">
        <v>0</v>
      </c>
      <c r="Z30" s="227">
        <v>99.799914243511708</v>
      </c>
      <c r="AA30" s="227"/>
      <c r="AB30" s="227">
        <v>110.53387804814653</v>
      </c>
      <c r="AC30" s="227">
        <v>0</v>
      </c>
      <c r="AD30" s="227">
        <v>110.53387804814653</v>
      </c>
      <c r="AE30" s="227"/>
      <c r="AF30" s="227">
        <v>27.792451548151998</v>
      </c>
      <c r="AG30" s="227">
        <v>54.608406555583962</v>
      </c>
      <c r="AH30" s="227">
        <v>3.3283575369113616</v>
      </c>
      <c r="AI30" s="227">
        <v>85.729215640647311</v>
      </c>
      <c r="AJ30" s="227"/>
      <c r="AK30" s="227">
        <v>76.859306841219293</v>
      </c>
      <c r="AL30" s="227">
        <v>0</v>
      </c>
      <c r="AM30" s="227">
        <v>76.859306841219293</v>
      </c>
      <c r="AN30" s="227"/>
      <c r="AO30" s="227">
        <v>5.829148332523209</v>
      </c>
      <c r="AP30" s="227">
        <v>0</v>
      </c>
      <c r="AQ30" s="227">
        <v>5.829148332523209</v>
      </c>
      <c r="AR30" s="227"/>
      <c r="AS30" s="227">
        <v>3.3513143502680385</v>
      </c>
      <c r="AT30" s="227">
        <v>0</v>
      </c>
      <c r="AU30" s="227">
        <v>3.3513143502680385</v>
      </c>
      <c r="AV30" s="227"/>
      <c r="AW30" s="227">
        <v>197.10357357622237</v>
      </c>
      <c r="AX30" s="227">
        <v>310.67568531827158</v>
      </c>
      <c r="AY30" s="227">
        <v>19.241110705226919</v>
      </c>
      <c r="AZ30" s="227">
        <v>0</v>
      </c>
      <c r="BA30" s="227">
        <v>0</v>
      </c>
      <c r="BB30" s="227">
        <v>527.02036959972088</v>
      </c>
      <c r="BC30" s="227"/>
      <c r="BD30" s="227">
        <v>585.08149685176193</v>
      </c>
      <c r="BE30" s="227">
        <v>1567.6169755658709</v>
      </c>
      <c r="BF30" s="227">
        <v>22.569468242138282</v>
      </c>
      <c r="BG30" s="227">
        <v>30.695744499324455</v>
      </c>
      <c r="BH30" s="227">
        <v>0</v>
      </c>
      <c r="BI30" s="227">
        <v>2205.9636851590953</v>
      </c>
    </row>
    <row r="31" spans="1:61" x14ac:dyDescent="0.55000000000000004">
      <c r="A31" s="225"/>
      <c r="B31" s="211" t="s">
        <v>163</v>
      </c>
      <c r="C31" s="227">
        <v>1.3199238358072793</v>
      </c>
      <c r="D31" s="227">
        <v>16.434954874942765</v>
      </c>
      <c r="E31" s="227">
        <v>5.1357037435295716</v>
      </c>
      <c r="F31" s="227">
        <v>0</v>
      </c>
      <c r="G31" s="227">
        <v>0</v>
      </c>
      <c r="H31" s="227">
        <v>22.890582454279617</v>
      </c>
      <c r="I31" s="227"/>
      <c r="J31" s="227">
        <v>1.1743543332324871</v>
      </c>
      <c r="K31" s="227">
        <v>4.134884026122422</v>
      </c>
      <c r="L31" s="227">
        <v>2.1372734528481323</v>
      </c>
      <c r="M31" s="227">
        <v>0</v>
      </c>
      <c r="N31" s="227">
        <v>0</v>
      </c>
      <c r="O31" s="227">
        <v>7.4465118122030409</v>
      </c>
      <c r="P31" s="227"/>
      <c r="Q31" s="227">
        <v>9.6098362508306445E-2</v>
      </c>
      <c r="R31" s="227">
        <v>0</v>
      </c>
      <c r="S31" s="227">
        <v>0</v>
      </c>
      <c r="T31" s="227">
        <v>0</v>
      </c>
      <c r="U31" s="227">
        <v>0</v>
      </c>
      <c r="V31" s="227">
        <v>9.6098362508306445E-2</v>
      </c>
      <c r="W31" s="227"/>
      <c r="X31" s="227">
        <v>0.13470886923614714</v>
      </c>
      <c r="Y31" s="227">
        <v>0</v>
      </c>
      <c r="Z31" s="227">
        <v>0.13470886923614714</v>
      </c>
      <c r="AA31" s="227"/>
      <c r="AB31" s="227">
        <v>1.6761144547497551</v>
      </c>
      <c r="AC31" s="227">
        <v>0</v>
      </c>
      <c r="AD31" s="227">
        <v>1.6761144547497551</v>
      </c>
      <c r="AE31" s="227"/>
      <c r="AF31" s="227">
        <v>1.8671875116127916</v>
      </c>
      <c r="AG31" s="227">
        <v>3.6496533052278854</v>
      </c>
      <c r="AH31" s="227">
        <v>1.7652249259277042</v>
      </c>
      <c r="AI31" s="227">
        <v>7.2820657427683813</v>
      </c>
      <c r="AJ31" s="227"/>
      <c r="AK31" s="227">
        <v>6.4735303468028513E-2</v>
      </c>
      <c r="AL31" s="227">
        <v>0</v>
      </c>
      <c r="AM31" s="227">
        <v>6.4735303468028513E-2</v>
      </c>
      <c r="AN31" s="227"/>
      <c r="AO31" s="227">
        <v>0.12461686262463371</v>
      </c>
      <c r="AP31" s="227">
        <v>0</v>
      </c>
      <c r="AQ31" s="227">
        <v>0.12461686262463371</v>
      </c>
      <c r="AR31" s="227"/>
      <c r="AS31" s="227">
        <v>3.8660900405408039E-2</v>
      </c>
      <c r="AT31" s="227">
        <v>0</v>
      </c>
      <c r="AU31" s="227">
        <v>3.8660900405408039E-2</v>
      </c>
      <c r="AV31" s="227"/>
      <c r="AW31" s="227">
        <v>1.8723129527032276</v>
      </c>
      <c r="AX31" s="227">
        <v>0</v>
      </c>
      <c r="AY31" s="227">
        <v>0</v>
      </c>
      <c r="AZ31" s="227">
        <v>0</v>
      </c>
      <c r="BA31" s="227">
        <v>0</v>
      </c>
      <c r="BB31" s="227">
        <v>1.8723129527032276</v>
      </c>
      <c r="BC31" s="227"/>
      <c r="BD31" s="227">
        <v>8.3687133852932956</v>
      </c>
      <c r="BE31" s="227">
        <v>24.219492206293069</v>
      </c>
      <c r="BF31" s="227">
        <v>9.0382021223054085</v>
      </c>
      <c r="BG31" s="227">
        <v>0</v>
      </c>
      <c r="BH31" s="227">
        <v>0</v>
      </c>
      <c r="BI31" s="227">
        <v>41.626407713891773</v>
      </c>
    </row>
    <row r="32" spans="1:61" x14ac:dyDescent="0.55000000000000004">
      <c r="A32" s="225"/>
      <c r="B32" s="211"/>
      <c r="C32" s="227"/>
      <c r="D32" s="227"/>
      <c r="E32" s="227"/>
      <c r="F32" s="227"/>
      <c r="G32" s="227"/>
      <c r="H32" s="227"/>
      <c r="I32" s="227"/>
      <c r="J32" s="227"/>
      <c r="K32" s="227"/>
      <c r="L32" s="227">
        <v>0</v>
      </c>
      <c r="M32" s="227"/>
      <c r="N32" s="227"/>
      <c r="O32" s="227"/>
      <c r="P32" s="227"/>
      <c r="Q32" s="227"/>
      <c r="R32" s="227"/>
      <c r="S32" s="227">
        <v>0</v>
      </c>
      <c r="T32" s="227"/>
      <c r="U32" s="227"/>
      <c r="V32" s="227"/>
      <c r="W32" s="227"/>
      <c r="X32" s="227"/>
      <c r="Y32" s="227"/>
      <c r="Z32" s="227"/>
      <c r="AA32" s="227"/>
      <c r="AB32" s="227"/>
      <c r="AC32" s="227"/>
      <c r="AD32" s="227"/>
      <c r="AE32" s="227"/>
      <c r="AF32" s="227"/>
      <c r="AG32" s="227"/>
      <c r="AH32" s="227"/>
      <c r="AI32" s="227"/>
      <c r="AJ32" s="227"/>
      <c r="AK32" s="227"/>
      <c r="AL32" s="227"/>
      <c r="AM32" s="227"/>
      <c r="AN32" s="227"/>
      <c r="AO32" s="227"/>
      <c r="AP32" s="227"/>
      <c r="AQ32" s="227"/>
      <c r="AR32" s="227"/>
      <c r="AS32" s="227"/>
      <c r="AT32" s="227"/>
      <c r="AU32" s="227"/>
      <c r="AV32" s="227"/>
      <c r="AW32" s="227">
        <v>0</v>
      </c>
      <c r="AX32" s="227">
        <v>0</v>
      </c>
      <c r="AY32" s="227">
        <v>0</v>
      </c>
      <c r="AZ32" s="227">
        <v>0</v>
      </c>
      <c r="BA32" s="227">
        <v>0</v>
      </c>
      <c r="BB32" s="227">
        <v>0</v>
      </c>
      <c r="BC32" s="227"/>
      <c r="BD32" s="227"/>
      <c r="BE32" s="227"/>
      <c r="BF32" s="227">
        <v>0</v>
      </c>
      <c r="BG32" s="227"/>
      <c r="BH32" s="227"/>
      <c r="BI32" s="227"/>
    </row>
    <row r="33" spans="1:61" x14ac:dyDescent="0.55000000000000004">
      <c r="A33" s="228" t="s">
        <v>132</v>
      </c>
      <c r="B33" s="216"/>
      <c r="C33" s="230">
        <v>39.242084253649374</v>
      </c>
      <c r="D33" s="230">
        <v>367.70137482855728</v>
      </c>
      <c r="E33" s="230">
        <v>196.4526262009947</v>
      </c>
      <c r="F33" s="230">
        <v>0</v>
      </c>
      <c r="G33" s="230">
        <v>298.35562685364806</v>
      </c>
      <c r="H33" s="230">
        <v>901.75171213684928</v>
      </c>
      <c r="I33" s="230"/>
      <c r="J33" s="230">
        <v>18.448800639524364</v>
      </c>
      <c r="K33" s="230">
        <v>108.10291703176352</v>
      </c>
      <c r="L33" s="230">
        <v>92.39989550548907</v>
      </c>
      <c r="M33" s="230">
        <v>0</v>
      </c>
      <c r="N33" s="230">
        <v>78.884805967855684</v>
      </c>
      <c r="O33" s="230">
        <v>297.83641914463266</v>
      </c>
      <c r="P33" s="230"/>
      <c r="Q33" s="230">
        <v>29.10620905189721</v>
      </c>
      <c r="R33" s="230">
        <v>0</v>
      </c>
      <c r="S33" s="230">
        <v>0</v>
      </c>
      <c r="T33" s="230">
        <v>0</v>
      </c>
      <c r="U33" s="230">
        <v>0</v>
      </c>
      <c r="V33" s="230">
        <v>29.10620905189721</v>
      </c>
      <c r="W33" s="230"/>
      <c r="X33" s="230">
        <v>66.62044617090973</v>
      </c>
      <c r="Y33" s="230">
        <v>0</v>
      </c>
      <c r="Z33" s="230">
        <v>66.62044617090973</v>
      </c>
      <c r="AA33" s="230"/>
      <c r="AB33" s="230">
        <v>73.079206389974232</v>
      </c>
      <c r="AC33" s="230">
        <v>0</v>
      </c>
      <c r="AD33" s="230">
        <v>73.079206389974232</v>
      </c>
      <c r="AE33" s="230"/>
      <c r="AF33" s="230">
        <v>501.12742220501298</v>
      </c>
      <c r="AG33" s="230">
        <v>345.38315459848297</v>
      </c>
      <c r="AH33" s="230">
        <v>639.19950346838641</v>
      </c>
      <c r="AI33" s="230">
        <v>1485.7100802718824</v>
      </c>
      <c r="AJ33" s="230"/>
      <c r="AK33" s="230">
        <v>4.3975801377011905</v>
      </c>
      <c r="AL33" s="230">
        <v>0</v>
      </c>
      <c r="AM33" s="230">
        <v>4.3975801377011905</v>
      </c>
      <c r="AN33" s="230"/>
      <c r="AO33" s="230">
        <v>0</v>
      </c>
      <c r="AP33" s="230">
        <v>0</v>
      </c>
      <c r="AQ33" s="230">
        <v>0</v>
      </c>
      <c r="AR33" s="230"/>
      <c r="AS33" s="230">
        <v>142.56455700211029</v>
      </c>
      <c r="AT33" s="230">
        <v>0</v>
      </c>
      <c r="AU33" s="230">
        <v>142.56455700211029</v>
      </c>
      <c r="AV33" s="230"/>
      <c r="AW33" s="230">
        <v>48.880142380471916</v>
      </c>
      <c r="AX33" s="230">
        <v>9.3227727166666483</v>
      </c>
      <c r="AY33" s="230">
        <v>0</v>
      </c>
      <c r="AZ33" s="230">
        <v>0</v>
      </c>
      <c r="BA33" s="230">
        <v>119.32993071425001</v>
      </c>
      <c r="BB33" s="230">
        <v>177.5328458113886</v>
      </c>
      <c r="BC33" s="230"/>
      <c r="BD33" s="230">
        <v>923.46644809518614</v>
      </c>
      <c r="BE33" s="230">
        <v>830.51021917547041</v>
      </c>
      <c r="BF33" s="230">
        <v>928.0520251748701</v>
      </c>
      <c r="BG33" s="230">
        <v>0</v>
      </c>
      <c r="BH33" s="230">
        <v>496.57036353575376</v>
      </c>
      <c r="BI33" s="230">
        <v>3178.5990559812808</v>
      </c>
    </row>
    <row r="34" spans="1:61" x14ac:dyDescent="0.55000000000000004">
      <c r="A34" s="225"/>
      <c r="B34" s="211" t="s">
        <v>164</v>
      </c>
      <c r="C34" s="227">
        <v>4.2676928233495044</v>
      </c>
      <c r="D34" s="227">
        <v>4.685708500378599</v>
      </c>
      <c r="E34" s="227">
        <v>0</v>
      </c>
      <c r="F34" s="227">
        <v>0</v>
      </c>
      <c r="G34" s="227">
        <v>2.9466735088642579</v>
      </c>
      <c r="H34" s="227">
        <v>11.900074832592361</v>
      </c>
      <c r="I34" s="227"/>
      <c r="J34" s="227">
        <v>1.4551610881900521</v>
      </c>
      <c r="K34" s="227">
        <v>2.8878063785532571</v>
      </c>
      <c r="L34" s="227">
        <v>1.8757336153055832</v>
      </c>
      <c r="M34" s="227">
        <v>0</v>
      </c>
      <c r="N34" s="227">
        <v>0</v>
      </c>
      <c r="O34" s="227">
        <v>6.2187010820488915</v>
      </c>
      <c r="P34" s="227"/>
      <c r="Q34" s="227">
        <v>0.43174138950457341</v>
      </c>
      <c r="R34" s="227">
        <v>0</v>
      </c>
      <c r="S34" s="227">
        <v>0</v>
      </c>
      <c r="T34" s="227">
        <v>0</v>
      </c>
      <c r="U34" s="227">
        <v>0</v>
      </c>
      <c r="V34" s="227">
        <v>0.43174138950457341</v>
      </c>
      <c r="W34" s="227"/>
      <c r="X34" s="227">
        <v>0.86041049766228483</v>
      </c>
      <c r="Y34" s="227">
        <v>0</v>
      </c>
      <c r="Z34" s="227">
        <v>0.86041049766228483</v>
      </c>
      <c r="AA34" s="227"/>
      <c r="AB34" s="227">
        <v>3.098852826485651</v>
      </c>
      <c r="AC34" s="227">
        <v>0</v>
      </c>
      <c r="AD34" s="227">
        <v>3.098852826485651</v>
      </c>
      <c r="AE34" s="227"/>
      <c r="AF34" s="227">
        <v>48.556331950769952</v>
      </c>
      <c r="AG34" s="227">
        <v>36.058396059018307</v>
      </c>
      <c r="AH34" s="227">
        <v>22.946410410307674</v>
      </c>
      <c r="AI34" s="227">
        <v>107.56113842009593</v>
      </c>
      <c r="AJ34" s="227"/>
      <c r="AK34" s="227">
        <v>0.21848648861460288</v>
      </c>
      <c r="AL34" s="227">
        <v>0</v>
      </c>
      <c r="AM34" s="227">
        <v>0.21848648861460288</v>
      </c>
      <c r="AN34" s="227"/>
      <c r="AO34" s="227">
        <v>0</v>
      </c>
      <c r="AP34" s="227">
        <v>0</v>
      </c>
      <c r="AQ34" s="227">
        <v>0</v>
      </c>
      <c r="AR34" s="227"/>
      <c r="AS34" s="227">
        <v>2.0740601608779885</v>
      </c>
      <c r="AT34" s="227">
        <v>0</v>
      </c>
      <c r="AU34" s="227">
        <v>2.0740601608779885</v>
      </c>
      <c r="AV34" s="227"/>
      <c r="AW34" s="227">
        <v>0.57562836429634501</v>
      </c>
      <c r="AX34" s="227">
        <v>0</v>
      </c>
      <c r="AY34" s="227">
        <v>0</v>
      </c>
      <c r="AZ34" s="227">
        <v>0</v>
      </c>
      <c r="BA34" s="227">
        <v>0</v>
      </c>
      <c r="BB34" s="227">
        <v>0.57562836429634501</v>
      </c>
      <c r="BC34" s="227"/>
      <c r="BD34" s="227">
        <v>61.538365564436511</v>
      </c>
      <c r="BE34" s="227">
        <v>43.63191093795016</v>
      </c>
      <c r="BF34" s="227">
        <v>24.822144025613259</v>
      </c>
      <c r="BG34" s="227">
        <v>0</v>
      </c>
      <c r="BH34" s="227">
        <v>2.9466735088642579</v>
      </c>
      <c r="BI34" s="227">
        <v>132.93909403686416</v>
      </c>
    </row>
    <row r="35" spans="1:61" x14ac:dyDescent="0.55000000000000004">
      <c r="A35" s="225"/>
      <c r="B35" s="211" t="s">
        <v>165</v>
      </c>
      <c r="C35" s="227">
        <v>17.921566301460935</v>
      </c>
      <c r="D35" s="227">
        <v>147.60195077357324</v>
      </c>
      <c r="E35" s="227">
        <v>4.808572215211945</v>
      </c>
      <c r="F35" s="227">
        <v>0</v>
      </c>
      <c r="G35" s="227">
        <v>293.64084961075383</v>
      </c>
      <c r="H35" s="227">
        <v>463.97293890099991</v>
      </c>
      <c r="I35" s="227"/>
      <c r="J35" s="227">
        <v>7.8410890244040745</v>
      </c>
      <c r="K35" s="227">
        <v>68.231642356236918</v>
      </c>
      <c r="L35" s="227">
        <v>42.786066163667357</v>
      </c>
      <c r="M35" s="227">
        <v>0</v>
      </c>
      <c r="N35" s="227">
        <v>78.506577036254441</v>
      </c>
      <c r="O35" s="227">
        <v>197.36537458056279</v>
      </c>
      <c r="P35" s="227"/>
      <c r="Q35" s="227">
        <v>18.63427668831368</v>
      </c>
      <c r="R35" s="227">
        <v>0</v>
      </c>
      <c r="S35" s="227">
        <v>0</v>
      </c>
      <c r="T35" s="227">
        <v>0</v>
      </c>
      <c r="U35" s="227">
        <v>0</v>
      </c>
      <c r="V35" s="227">
        <v>18.63427668831368</v>
      </c>
      <c r="W35" s="227"/>
      <c r="X35" s="227">
        <v>42.005489242280149</v>
      </c>
      <c r="Y35" s="227">
        <v>0</v>
      </c>
      <c r="Z35" s="227">
        <v>42.005489242280149</v>
      </c>
      <c r="AA35" s="227"/>
      <c r="AB35" s="227">
        <v>25.652305005440986</v>
      </c>
      <c r="AC35" s="227">
        <v>0</v>
      </c>
      <c r="AD35" s="227">
        <v>25.652305005440986</v>
      </c>
      <c r="AE35" s="227"/>
      <c r="AF35" s="227">
        <v>40.337574522466099</v>
      </c>
      <c r="AG35" s="227">
        <v>31.776360665435067</v>
      </c>
      <c r="AH35" s="227">
        <v>115.36716526008313</v>
      </c>
      <c r="AI35" s="227">
        <v>187.48110044798429</v>
      </c>
      <c r="AJ35" s="227"/>
      <c r="AK35" s="227">
        <v>1.3689631262006652</v>
      </c>
      <c r="AL35" s="227">
        <v>0</v>
      </c>
      <c r="AM35" s="227">
        <v>1.3689631262006652</v>
      </c>
      <c r="AN35" s="227"/>
      <c r="AO35" s="227">
        <v>0</v>
      </c>
      <c r="AP35" s="227">
        <v>0</v>
      </c>
      <c r="AQ35" s="227">
        <v>0</v>
      </c>
      <c r="AR35" s="227"/>
      <c r="AS35" s="227">
        <v>33.204330124679899</v>
      </c>
      <c r="AT35" s="227">
        <v>0</v>
      </c>
      <c r="AU35" s="227">
        <v>33.204330124679899</v>
      </c>
      <c r="AV35" s="227"/>
      <c r="AW35" s="227">
        <v>32.464705290712871</v>
      </c>
      <c r="AX35" s="227">
        <v>9.3227727166666483</v>
      </c>
      <c r="AY35" s="227">
        <v>0</v>
      </c>
      <c r="AZ35" s="227">
        <v>0</v>
      </c>
      <c r="BA35" s="227">
        <v>119.32993071425001</v>
      </c>
      <c r="BB35" s="227">
        <v>161.11740872162954</v>
      </c>
      <c r="BC35" s="227"/>
      <c r="BD35" s="227">
        <v>219.43029921520866</v>
      </c>
      <c r="BE35" s="227">
        <v>256.93272651191188</v>
      </c>
      <c r="BF35" s="227">
        <v>162.96180363896241</v>
      </c>
      <c r="BG35" s="227">
        <v>0</v>
      </c>
      <c r="BH35" s="227">
        <v>491.47735736125827</v>
      </c>
      <c r="BI35" s="227">
        <v>1130.8021867273412</v>
      </c>
    </row>
    <row r="36" spans="1:61" x14ac:dyDescent="0.55000000000000004">
      <c r="A36" s="225"/>
      <c r="B36" s="211" t="s">
        <v>166</v>
      </c>
      <c r="C36" s="227">
        <v>5.0619014831572464</v>
      </c>
      <c r="D36" s="227">
        <v>188.70429649544715</v>
      </c>
      <c r="E36" s="227">
        <v>185.97723627900416</v>
      </c>
      <c r="F36" s="227">
        <v>0</v>
      </c>
      <c r="G36" s="227">
        <v>1.7681037340300001</v>
      </c>
      <c r="H36" s="227">
        <v>381.51153799163853</v>
      </c>
      <c r="I36" s="227"/>
      <c r="J36" s="227">
        <v>3.6841081625919241</v>
      </c>
      <c r="K36" s="227">
        <v>25.06107278583427</v>
      </c>
      <c r="L36" s="227">
        <v>19.794652048984634</v>
      </c>
      <c r="M36" s="227">
        <v>0</v>
      </c>
      <c r="N36" s="227">
        <v>0.37822893160124321</v>
      </c>
      <c r="O36" s="227">
        <v>48.918061929012069</v>
      </c>
      <c r="P36" s="227"/>
      <c r="Q36" s="227">
        <v>1.6570089487095712</v>
      </c>
      <c r="R36" s="227">
        <v>0</v>
      </c>
      <c r="S36" s="227">
        <v>0</v>
      </c>
      <c r="T36" s="227">
        <v>0</v>
      </c>
      <c r="U36" s="227">
        <v>0</v>
      </c>
      <c r="V36" s="227">
        <v>1.6570089487095712</v>
      </c>
      <c r="W36" s="227"/>
      <c r="X36" s="227">
        <v>5.1544696639716561</v>
      </c>
      <c r="Y36" s="227">
        <v>0</v>
      </c>
      <c r="Z36" s="227">
        <v>5.1544696639716561</v>
      </c>
      <c r="AA36" s="227"/>
      <c r="AB36" s="227">
        <v>27.808920105364212</v>
      </c>
      <c r="AC36" s="227">
        <v>0</v>
      </c>
      <c r="AD36" s="227">
        <v>27.808920105364212</v>
      </c>
      <c r="AE36" s="227"/>
      <c r="AF36" s="227">
        <v>95.583591698447833</v>
      </c>
      <c r="AG36" s="227">
        <v>138.42276793653778</v>
      </c>
      <c r="AH36" s="227">
        <v>132.58647829025665</v>
      </c>
      <c r="AI36" s="227">
        <v>366.59283792524229</v>
      </c>
      <c r="AJ36" s="227"/>
      <c r="AK36" s="227">
        <v>1.331361635338524</v>
      </c>
      <c r="AL36" s="227">
        <v>0</v>
      </c>
      <c r="AM36" s="227">
        <v>1.331361635338524</v>
      </c>
      <c r="AN36" s="227"/>
      <c r="AO36" s="227">
        <v>0</v>
      </c>
      <c r="AP36" s="227">
        <v>0</v>
      </c>
      <c r="AQ36" s="227">
        <v>0</v>
      </c>
      <c r="AR36" s="227"/>
      <c r="AS36" s="227">
        <v>99.499625220238542</v>
      </c>
      <c r="AT36" s="227">
        <v>0</v>
      </c>
      <c r="AU36" s="227">
        <v>99.499625220238542</v>
      </c>
      <c r="AV36" s="227"/>
      <c r="AW36" s="227">
        <v>11.524146780957176</v>
      </c>
      <c r="AX36" s="227">
        <v>0</v>
      </c>
      <c r="AY36" s="227">
        <v>0</v>
      </c>
      <c r="AZ36" s="227">
        <v>0</v>
      </c>
      <c r="BA36" s="227">
        <v>0</v>
      </c>
      <c r="BB36" s="227">
        <v>11.524146780957176</v>
      </c>
      <c r="BC36" s="227"/>
      <c r="BD36" s="227">
        <v>251.30513375467942</v>
      </c>
      <c r="BE36" s="227">
        <v>352.18813721781919</v>
      </c>
      <c r="BF36" s="227">
        <v>338.35836661824544</v>
      </c>
      <c r="BG36" s="227">
        <v>0</v>
      </c>
      <c r="BH36" s="227">
        <v>2.1463326656312431</v>
      </c>
      <c r="BI36" s="227">
        <v>943.99797025637531</v>
      </c>
    </row>
    <row r="37" spans="1:61" x14ac:dyDescent="0.55000000000000004">
      <c r="A37" s="225"/>
      <c r="B37" s="211" t="s">
        <v>167</v>
      </c>
      <c r="C37" s="227">
        <v>11.990923645681685</v>
      </c>
      <c r="D37" s="227">
        <v>26.709419059158254</v>
      </c>
      <c r="E37" s="227">
        <v>5.6668177067785681</v>
      </c>
      <c r="F37" s="227">
        <v>0</v>
      </c>
      <c r="G37" s="227">
        <v>0</v>
      </c>
      <c r="H37" s="227">
        <v>44.367160411618507</v>
      </c>
      <c r="I37" s="227"/>
      <c r="J37" s="227">
        <v>5.4684423643383155</v>
      </c>
      <c r="K37" s="227">
        <v>11.922395511139081</v>
      </c>
      <c r="L37" s="227">
        <v>27.943443677531498</v>
      </c>
      <c r="M37" s="227">
        <v>0</v>
      </c>
      <c r="N37" s="227">
        <v>0</v>
      </c>
      <c r="O37" s="227">
        <v>45.334281553008893</v>
      </c>
      <c r="P37" s="227"/>
      <c r="Q37" s="227">
        <v>8.3831820253693881</v>
      </c>
      <c r="R37" s="227">
        <v>0</v>
      </c>
      <c r="S37" s="227">
        <v>0</v>
      </c>
      <c r="T37" s="227">
        <v>0</v>
      </c>
      <c r="U37" s="227">
        <v>0</v>
      </c>
      <c r="V37" s="227">
        <v>8.3831820253693881</v>
      </c>
      <c r="W37" s="227"/>
      <c r="X37" s="227">
        <v>18.600076766995645</v>
      </c>
      <c r="Y37" s="227">
        <v>0</v>
      </c>
      <c r="Z37" s="227">
        <v>18.600076766995645</v>
      </c>
      <c r="AA37" s="227"/>
      <c r="AB37" s="227">
        <v>16.519128452683379</v>
      </c>
      <c r="AC37" s="227">
        <v>0</v>
      </c>
      <c r="AD37" s="227">
        <v>16.519128452683379</v>
      </c>
      <c r="AE37" s="227"/>
      <c r="AF37" s="227">
        <v>316.64992403332906</v>
      </c>
      <c r="AG37" s="227">
        <v>139.12562993749182</v>
      </c>
      <c r="AH37" s="227">
        <v>368.29944950773893</v>
      </c>
      <c r="AI37" s="227">
        <v>824.07500347855978</v>
      </c>
      <c r="AJ37" s="227"/>
      <c r="AK37" s="227">
        <v>1.4787688875473983</v>
      </c>
      <c r="AL37" s="227">
        <v>0</v>
      </c>
      <c r="AM37" s="227">
        <v>1.4787688875473983</v>
      </c>
      <c r="AN37" s="227"/>
      <c r="AO37" s="227">
        <v>0</v>
      </c>
      <c r="AP37" s="227">
        <v>0</v>
      </c>
      <c r="AQ37" s="227">
        <v>0</v>
      </c>
      <c r="AR37" s="227"/>
      <c r="AS37" s="227">
        <v>7.7865414963138786</v>
      </c>
      <c r="AT37" s="227">
        <v>0</v>
      </c>
      <c r="AU37" s="227">
        <v>7.7865414963138786</v>
      </c>
      <c r="AV37" s="227"/>
      <c r="AW37" s="227">
        <v>4.3156619445055258</v>
      </c>
      <c r="AX37" s="227">
        <v>0</v>
      </c>
      <c r="AY37" s="227">
        <v>0</v>
      </c>
      <c r="AZ37" s="227">
        <v>0</v>
      </c>
      <c r="BA37" s="227">
        <v>0</v>
      </c>
      <c r="BB37" s="227">
        <v>4.3156619445055258</v>
      </c>
      <c r="BC37" s="227"/>
      <c r="BD37" s="227">
        <v>391.19264956086158</v>
      </c>
      <c r="BE37" s="227">
        <v>177.75744450778913</v>
      </c>
      <c r="BF37" s="227">
        <v>401.90971089204902</v>
      </c>
      <c r="BG37" s="227">
        <v>0</v>
      </c>
      <c r="BH37" s="227">
        <v>0</v>
      </c>
      <c r="BI37" s="227">
        <v>970.85980496069976</v>
      </c>
    </row>
    <row r="38" spans="1:61" x14ac:dyDescent="0.55000000000000004">
      <c r="A38" s="225"/>
      <c r="B38" s="211"/>
      <c r="C38" s="227"/>
      <c r="D38" s="227"/>
      <c r="E38" s="227"/>
      <c r="F38" s="227"/>
      <c r="G38" s="227"/>
      <c r="H38" s="227"/>
      <c r="I38" s="227"/>
      <c r="J38" s="227"/>
      <c r="K38" s="227"/>
      <c r="L38" s="227">
        <v>0</v>
      </c>
      <c r="M38" s="227"/>
      <c r="N38" s="227"/>
      <c r="O38" s="227"/>
      <c r="P38" s="227"/>
      <c r="Q38" s="227"/>
      <c r="R38" s="227"/>
      <c r="S38" s="227">
        <v>0</v>
      </c>
      <c r="T38" s="227"/>
      <c r="U38" s="227"/>
      <c r="V38" s="227"/>
      <c r="W38" s="227"/>
      <c r="X38" s="227"/>
      <c r="Y38" s="227"/>
      <c r="Z38" s="227"/>
      <c r="AA38" s="227"/>
      <c r="AB38" s="227"/>
      <c r="AC38" s="227"/>
      <c r="AD38" s="227"/>
      <c r="AE38" s="227"/>
      <c r="AF38" s="227"/>
      <c r="AG38" s="227"/>
      <c r="AH38" s="227"/>
      <c r="AI38" s="227"/>
      <c r="AJ38" s="227"/>
      <c r="AK38" s="227"/>
      <c r="AL38" s="227"/>
      <c r="AM38" s="227"/>
      <c r="AN38" s="227"/>
      <c r="AO38" s="227"/>
      <c r="AP38" s="227"/>
      <c r="AQ38" s="227"/>
      <c r="AR38" s="227"/>
      <c r="AS38" s="227"/>
      <c r="AT38" s="227"/>
      <c r="AU38" s="227"/>
      <c r="AV38" s="227"/>
      <c r="AW38" s="227">
        <v>0</v>
      </c>
      <c r="AX38" s="227">
        <v>0</v>
      </c>
      <c r="AY38" s="227">
        <v>0</v>
      </c>
      <c r="AZ38" s="227">
        <v>0</v>
      </c>
      <c r="BA38" s="227">
        <v>0</v>
      </c>
      <c r="BB38" s="227">
        <v>0</v>
      </c>
      <c r="BC38" s="227"/>
      <c r="BD38" s="227"/>
      <c r="BE38" s="227"/>
      <c r="BF38" s="227">
        <v>0</v>
      </c>
      <c r="BG38" s="227"/>
      <c r="BH38" s="227"/>
      <c r="BI38" s="227"/>
    </row>
    <row r="39" spans="1:61" x14ac:dyDescent="0.55000000000000004">
      <c r="A39" s="228" t="s">
        <v>133</v>
      </c>
      <c r="B39" s="216"/>
      <c r="C39" s="230">
        <v>0.39069889868518731</v>
      </c>
      <c r="D39" s="230">
        <v>100.04578188397471</v>
      </c>
      <c r="E39" s="230">
        <v>17.801435377554661</v>
      </c>
      <c r="F39" s="230">
        <v>96.580158878711188</v>
      </c>
      <c r="G39" s="230">
        <v>0</v>
      </c>
      <c r="H39" s="230">
        <v>214.81807503892574</v>
      </c>
      <c r="I39" s="230"/>
      <c r="J39" s="230">
        <v>0.90059844980042847</v>
      </c>
      <c r="K39" s="230">
        <v>8.2789419509568116</v>
      </c>
      <c r="L39" s="230">
        <v>1.582085303666195</v>
      </c>
      <c r="M39" s="230">
        <v>3.2135188279945517</v>
      </c>
      <c r="N39" s="230">
        <v>0</v>
      </c>
      <c r="O39" s="230">
        <v>13.975144532417989</v>
      </c>
      <c r="P39" s="230"/>
      <c r="Q39" s="230">
        <v>8.4175204061565019</v>
      </c>
      <c r="R39" s="230">
        <v>0</v>
      </c>
      <c r="S39" s="230">
        <v>0</v>
      </c>
      <c r="T39" s="230">
        <v>0</v>
      </c>
      <c r="U39" s="230">
        <v>0</v>
      </c>
      <c r="V39" s="230">
        <v>8.4175204061565019</v>
      </c>
      <c r="W39" s="230"/>
      <c r="X39" s="230">
        <v>10.566785476875703</v>
      </c>
      <c r="Y39" s="230">
        <v>0</v>
      </c>
      <c r="Z39" s="230">
        <v>10.566785476875703</v>
      </c>
      <c r="AA39" s="230"/>
      <c r="AB39" s="230">
        <v>31.363673274202114</v>
      </c>
      <c r="AC39" s="230">
        <v>0</v>
      </c>
      <c r="AD39" s="230">
        <v>31.363673274202114</v>
      </c>
      <c r="AE39" s="230"/>
      <c r="AF39" s="230">
        <v>4.2334307424105972</v>
      </c>
      <c r="AG39" s="230">
        <v>4.2991326968104433</v>
      </c>
      <c r="AH39" s="230">
        <v>0</v>
      </c>
      <c r="AI39" s="230">
        <v>8.5325634392210397</v>
      </c>
      <c r="AJ39" s="230"/>
      <c r="AK39" s="230">
        <v>9.3575460362294223</v>
      </c>
      <c r="AL39" s="230">
        <v>0</v>
      </c>
      <c r="AM39" s="230">
        <v>9.3575460362294223</v>
      </c>
      <c r="AN39" s="230"/>
      <c r="AO39" s="230">
        <v>0.38529040517740415</v>
      </c>
      <c r="AP39" s="230">
        <v>0</v>
      </c>
      <c r="AQ39" s="230">
        <v>0.38529040517740415</v>
      </c>
      <c r="AR39" s="230"/>
      <c r="AS39" s="230">
        <v>0.45632577586819284</v>
      </c>
      <c r="AT39" s="230">
        <v>0</v>
      </c>
      <c r="AU39" s="230">
        <v>0.45632577586819284</v>
      </c>
      <c r="AV39" s="230"/>
      <c r="AW39" s="230">
        <v>6.6220433972763315</v>
      </c>
      <c r="AX39" s="230">
        <v>0</v>
      </c>
      <c r="AY39" s="230">
        <v>0</v>
      </c>
      <c r="AZ39" s="230">
        <v>0</v>
      </c>
      <c r="BA39" s="230">
        <v>0</v>
      </c>
      <c r="BB39" s="230">
        <v>6.6220433972763315</v>
      </c>
      <c r="BC39" s="230"/>
      <c r="BD39" s="230">
        <v>72.693912710795203</v>
      </c>
      <c r="BE39" s="230">
        <v>112.62385653174196</v>
      </c>
      <c r="BF39" s="230">
        <v>19.383520681220858</v>
      </c>
      <c r="BG39" s="230">
        <v>99.793677706705751</v>
      </c>
      <c r="BH39" s="230">
        <v>0</v>
      </c>
      <c r="BI39" s="230">
        <v>304.4949676304638</v>
      </c>
    </row>
    <row r="40" spans="1:61" x14ac:dyDescent="0.55000000000000004">
      <c r="A40" s="225"/>
      <c r="B40" s="211" t="s">
        <v>168</v>
      </c>
      <c r="C40" s="227">
        <v>0</v>
      </c>
      <c r="D40" s="227">
        <v>8.4218155659546667</v>
      </c>
      <c r="E40" s="227">
        <v>0</v>
      </c>
      <c r="F40" s="227">
        <v>1.2963790202504628</v>
      </c>
      <c r="G40" s="227">
        <v>0</v>
      </c>
      <c r="H40" s="227">
        <v>9.7181945862051293</v>
      </c>
      <c r="I40" s="227"/>
      <c r="J40" s="227">
        <v>6.3471942820923092E-3</v>
      </c>
      <c r="K40" s="227">
        <v>2.4115409167984421</v>
      </c>
      <c r="L40" s="227">
        <v>0</v>
      </c>
      <c r="M40" s="227">
        <v>0.40694964303191478</v>
      </c>
      <c r="N40" s="227">
        <v>0</v>
      </c>
      <c r="O40" s="227">
        <v>2.8248377541124494</v>
      </c>
      <c r="P40" s="227"/>
      <c r="Q40" s="227">
        <v>0.39701003675877006</v>
      </c>
      <c r="R40" s="227">
        <v>0</v>
      </c>
      <c r="S40" s="227">
        <v>0</v>
      </c>
      <c r="T40" s="227">
        <v>0</v>
      </c>
      <c r="U40" s="227">
        <v>0</v>
      </c>
      <c r="V40" s="227">
        <v>0.39701003675877006</v>
      </c>
      <c r="W40" s="227"/>
      <c r="X40" s="227">
        <v>1.0763184494770885</v>
      </c>
      <c r="Y40" s="227">
        <v>0</v>
      </c>
      <c r="Z40" s="227">
        <v>1.0763184494770885</v>
      </c>
      <c r="AA40" s="227"/>
      <c r="AB40" s="227">
        <v>1.2156438318631644</v>
      </c>
      <c r="AC40" s="227">
        <v>0</v>
      </c>
      <c r="AD40" s="227">
        <v>1.2156438318631644</v>
      </c>
      <c r="AE40" s="227"/>
      <c r="AF40" s="227">
        <v>1.4171166040249579</v>
      </c>
      <c r="AG40" s="227">
        <v>0.66671411322712271</v>
      </c>
      <c r="AH40" s="227">
        <v>0</v>
      </c>
      <c r="AI40" s="227">
        <v>2.0838307172520807</v>
      </c>
      <c r="AJ40" s="227"/>
      <c r="AK40" s="227">
        <v>0.10767084121810702</v>
      </c>
      <c r="AL40" s="227">
        <v>0</v>
      </c>
      <c r="AM40" s="227">
        <v>0.10767084121810702</v>
      </c>
      <c r="AN40" s="227"/>
      <c r="AO40" s="227">
        <v>0</v>
      </c>
      <c r="AP40" s="227">
        <v>0</v>
      </c>
      <c r="AQ40" s="227">
        <v>0</v>
      </c>
      <c r="AR40" s="227"/>
      <c r="AS40" s="227">
        <v>0.45632577586819284</v>
      </c>
      <c r="AT40" s="227">
        <v>0</v>
      </c>
      <c r="AU40" s="227">
        <v>0.45632577586819284</v>
      </c>
      <c r="AV40" s="227"/>
      <c r="AW40" s="227">
        <v>1.0285730848141859</v>
      </c>
      <c r="AX40" s="227">
        <v>0</v>
      </c>
      <c r="AY40" s="227">
        <v>0</v>
      </c>
      <c r="AZ40" s="227">
        <v>0</v>
      </c>
      <c r="BA40" s="227">
        <v>0</v>
      </c>
      <c r="BB40" s="227">
        <v>1.0285730848141859</v>
      </c>
      <c r="BC40" s="227"/>
      <c r="BD40" s="227">
        <v>5.7050058172517897</v>
      </c>
      <c r="BE40" s="227">
        <v>11.500070595980231</v>
      </c>
      <c r="BF40" s="227">
        <v>0</v>
      </c>
      <c r="BG40" s="227">
        <v>1.7033286632823779</v>
      </c>
      <c r="BH40" s="227">
        <v>0</v>
      </c>
      <c r="BI40" s="227">
        <v>18.908405076514399</v>
      </c>
    </row>
    <row r="41" spans="1:61" x14ac:dyDescent="0.55000000000000004">
      <c r="A41" s="225"/>
      <c r="B41" s="211" t="s">
        <v>169</v>
      </c>
      <c r="C41" s="227">
        <v>0.11931491234402587</v>
      </c>
      <c r="D41" s="227">
        <v>38.397226325643366</v>
      </c>
      <c r="E41" s="227">
        <v>12.858972004263022</v>
      </c>
      <c r="F41" s="227">
        <v>49.020577134898446</v>
      </c>
      <c r="G41" s="227">
        <v>0</v>
      </c>
      <c r="H41" s="227">
        <v>100.39609037714885</v>
      </c>
      <c r="I41" s="227"/>
      <c r="J41" s="227">
        <v>0.62707248481942668</v>
      </c>
      <c r="K41" s="227">
        <v>3.5954025379494028</v>
      </c>
      <c r="L41" s="227">
        <v>0.97987774328903487</v>
      </c>
      <c r="M41" s="227">
        <v>1.5411469876233006</v>
      </c>
      <c r="N41" s="227">
        <v>0</v>
      </c>
      <c r="O41" s="227">
        <v>6.7434997536811654</v>
      </c>
      <c r="P41" s="227"/>
      <c r="Q41" s="227">
        <v>7.9976478673964717</v>
      </c>
      <c r="R41" s="227">
        <v>0</v>
      </c>
      <c r="S41" s="227">
        <v>0</v>
      </c>
      <c r="T41" s="227">
        <v>0</v>
      </c>
      <c r="U41" s="227">
        <v>0</v>
      </c>
      <c r="V41" s="227">
        <v>7.9976478673964717</v>
      </c>
      <c r="W41" s="227"/>
      <c r="X41" s="227">
        <v>9.2882937950375197</v>
      </c>
      <c r="Y41" s="227">
        <v>0</v>
      </c>
      <c r="Z41" s="227">
        <v>9.2882937950375197</v>
      </c>
      <c r="AA41" s="227"/>
      <c r="AB41" s="227">
        <v>23.54450450278355</v>
      </c>
      <c r="AC41" s="227">
        <v>0</v>
      </c>
      <c r="AD41" s="227">
        <v>23.54450450278355</v>
      </c>
      <c r="AE41" s="227"/>
      <c r="AF41" s="227">
        <v>2.4046064069551742</v>
      </c>
      <c r="AG41" s="227">
        <v>3.6324185835833207</v>
      </c>
      <c r="AH41" s="227">
        <v>0</v>
      </c>
      <c r="AI41" s="227">
        <v>6.0370249905384945</v>
      </c>
      <c r="AJ41" s="227"/>
      <c r="AK41" s="227">
        <v>8.8423633097139689</v>
      </c>
      <c r="AL41" s="227">
        <v>0</v>
      </c>
      <c r="AM41" s="227">
        <v>8.8423633097139689</v>
      </c>
      <c r="AN41" s="227"/>
      <c r="AO41" s="227">
        <v>0.3815796882417366</v>
      </c>
      <c r="AP41" s="227">
        <v>0</v>
      </c>
      <c r="AQ41" s="227">
        <v>0.3815796882417366</v>
      </c>
      <c r="AR41" s="227"/>
      <c r="AS41" s="227">
        <v>0</v>
      </c>
      <c r="AT41" s="227">
        <v>0</v>
      </c>
      <c r="AU41" s="227">
        <v>0</v>
      </c>
      <c r="AV41" s="227"/>
      <c r="AW41" s="227">
        <v>2.2031274886569734</v>
      </c>
      <c r="AX41" s="227">
        <v>0</v>
      </c>
      <c r="AY41" s="227">
        <v>0</v>
      </c>
      <c r="AZ41" s="227">
        <v>0</v>
      </c>
      <c r="BA41" s="227">
        <v>0</v>
      </c>
      <c r="BB41" s="227">
        <v>2.2031274886569734</v>
      </c>
      <c r="BC41" s="227"/>
      <c r="BD41" s="227">
        <v>55.40851035258153</v>
      </c>
      <c r="BE41" s="227">
        <v>45.625047447176094</v>
      </c>
      <c r="BF41" s="227">
        <v>13.838849747552057</v>
      </c>
      <c r="BG41" s="227">
        <v>50.561724122521753</v>
      </c>
      <c r="BH41" s="227">
        <v>0</v>
      </c>
      <c r="BI41" s="227">
        <v>165.43413166983146</v>
      </c>
    </row>
    <row r="42" spans="1:61" x14ac:dyDescent="0.55000000000000004">
      <c r="A42" s="225"/>
      <c r="B42" s="211" t="s">
        <v>170</v>
      </c>
      <c r="C42" s="227">
        <v>0.27138398634116145</v>
      </c>
      <c r="D42" s="227">
        <v>53.226739992376672</v>
      </c>
      <c r="E42" s="227">
        <v>4.9424633732916394</v>
      </c>
      <c r="F42" s="227">
        <v>46.26320272356228</v>
      </c>
      <c r="G42" s="227">
        <v>0</v>
      </c>
      <c r="H42" s="227">
        <v>104.70379007557176</v>
      </c>
      <c r="I42" s="227"/>
      <c r="J42" s="227">
        <v>0.2671787706989095</v>
      </c>
      <c r="K42" s="227">
        <v>2.2719984962089677</v>
      </c>
      <c r="L42" s="227">
        <v>0.60220756037716028</v>
      </c>
      <c r="M42" s="227">
        <v>1.265422197339336</v>
      </c>
      <c r="N42" s="227">
        <v>0</v>
      </c>
      <c r="O42" s="227">
        <v>4.4068070246243733</v>
      </c>
      <c r="P42" s="227"/>
      <c r="Q42" s="227">
        <v>2.2862502001259971E-2</v>
      </c>
      <c r="R42" s="227">
        <v>0</v>
      </c>
      <c r="S42" s="227">
        <v>0</v>
      </c>
      <c r="T42" s="227">
        <v>0</v>
      </c>
      <c r="U42" s="227">
        <v>0</v>
      </c>
      <c r="V42" s="227">
        <v>2.2862502001259971E-2</v>
      </c>
      <c r="W42" s="227"/>
      <c r="X42" s="227">
        <v>0.20217323236109447</v>
      </c>
      <c r="Y42" s="227">
        <v>0</v>
      </c>
      <c r="Z42" s="227">
        <v>0.20217323236109447</v>
      </c>
      <c r="AA42" s="227"/>
      <c r="AB42" s="227">
        <v>6.6035249395554008</v>
      </c>
      <c r="AC42" s="227">
        <v>0</v>
      </c>
      <c r="AD42" s="227">
        <v>6.6035249395554008</v>
      </c>
      <c r="AE42" s="227"/>
      <c r="AF42" s="227">
        <v>0.41170773143046491</v>
      </c>
      <c r="AG42" s="227">
        <v>0</v>
      </c>
      <c r="AH42" s="227">
        <v>0</v>
      </c>
      <c r="AI42" s="227">
        <v>0.41170773143046491</v>
      </c>
      <c r="AJ42" s="227"/>
      <c r="AK42" s="227">
        <v>0.40751188529734567</v>
      </c>
      <c r="AL42" s="227">
        <v>0</v>
      </c>
      <c r="AM42" s="227">
        <v>0.40751188529734567</v>
      </c>
      <c r="AN42" s="227"/>
      <c r="AO42" s="227">
        <v>3.7107169356675259E-3</v>
      </c>
      <c r="AP42" s="227">
        <v>0</v>
      </c>
      <c r="AQ42" s="227">
        <v>3.7107169356675259E-3</v>
      </c>
      <c r="AR42" s="227"/>
      <c r="AS42" s="227">
        <v>0</v>
      </c>
      <c r="AT42" s="227">
        <v>0</v>
      </c>
      <c r="AU42" s="227">
        <v>0</v>
      </c>
      <c r="AV42" s="227"/>
      <c r="AW42" s="227">
        <v>3.390342823805172</v>
      </c>
      <c r="AX42" s="227">
        <v>0</v>
      </c>
      <c r="AY42" s="227">
        <v>0</v>
      </c>
      <c r="AZ42" s="227">
        <v>0</v>
      </c>
      <c r="BA42" s="227">
        <v>0</v>
      </c>
      <c r="BB42" s="227">
        <v>3.390342823805172</v>
      </c>
      <c r="BC42" s="227"/>
      <c r="BD42" s="227">
        <v>11.580396540961891</v>
      </c>
      <c r="BE42" s="227">
        <v>55.498738488585637</v>
      </c>
      <c r="BF42" s="227">
        <v>5.5446709336687992</v>
      </c>
      <c r="BG42" s="227">
        <v>47.528624920901613</v>
      </c>
      <c r="BH42" s="227">
        <v>0</v>
      </c>
      <c r="BI42" s="227">
        <v>120.15243088411795</v>
      </c>
    </row>
    <row r="43" spans="1:61" x14ac:dyDescent="0.55000000000000004">
      <c r="A43" s="225"/>
      <c r="B43" s="211"/>
      <c r="C43" s="227"/>
      <c r="D43" s="227"/>
      <c r="E43" s="227"/>
      <c r="F43" s="227"/>
      <c r="G43" s="227"/>
      <c r="H43" s="227"/>
      <c r="I43" s="227"/>
      <c r="J43" s="227"/>
      <c r="K43" s="227"/>
      <c r="L43" s="227">
        <v>0</v>
      </c>
      <c r="M43" s="227"/>
      <c r="N43" s="227"/>
      <c r="O43" s="227"/>
      <c r="P43" s="227"/>
      <c r="Q43" s="227"/>
      <c r="R43" s="227"/>
      <c r="S43" s="227">
        <v>0</v>
      </c>
      <c r="T43" s="227"/>
      <c r="U43" s="227"/>
      <c r="V43" s="227"/>
      <c r="W43" s="227"/>
      <c r="X43" s="227"/>
      <c r="Y43" s="227"/>
      <c r="Z43" s="227"/>
      <c r="AA43" s="227"/>
      <c r="AB43" s="227"/>
      <c r="AC43" s="227"/>
      <c r="AD43" s="227"/>
      <c r="AE43" s="227"/>
      <c r="AF43" s="227"/>
      <c r="AG43" s="227"/>
      <c r="AH43" s="227"/>
      <c r="AI43" s="227"/>
      <c r="AJ43" s="227"/>
      <c r="AK43" s="227"/>
      <c r="AL43" s="227"/>
      <c r="AM43" s="227"/>
      <c r="AN43" s="227"/>
      <c r="AO43" s="227"/>
      <c r="AP43" s="227"/>
      <c r="AQ43" s="227"/>
      <c r="AR43" s="227"/>
      <c r="AS43" s="227"/>
      <c r="AT43" s="227"/>
      <c r="AU43" s="227"/>
      <c r="AV43" s="227"/>
      <c r="AW43" s="227">
        <v>0</v>
      </c>
      <c r="AX43" s="227">
        <v>0</v>
      </c>
      <c r="AY43" s="227">
        <v>0</v>
      </c>
      <c r="AZ43" s="227">
        <v>0</v>
      </c>
      <c r="BA43" s="227">
        <v>0</v>
      </c>
      <c r="BB43" s="227">
        <v>0</v>
      </c>
      <c r="BC43" s="227"/>
      <c r="BD43" s="227"/>
      <c r="BE43" s="227"/>
      <c r="BF43" s="227">
        <v>0</v>
      </c>
      <c r="BG43" s="227"/>
      <c r="BH43" s="227"/>
      <c r="BI43" s="227"/>
    </row>
    <row r="44" spans="1:61" x14ac:dyDescent="0.55000000000000004">
      <c r="A44" s="228" t="s">
        <v>134</v>
      </c>
      <c r="B44" s="216"/>
      <c r="C44" s="230">
        <v>192.87328690270695</v>
      </c>
      <c r="D44" s="230">
        <v>1076.6650340189954</v>
      </c>
      <c r="E44" s="230">
        <v>155.49785901081023</v>
      </c>
      <c r="F44" s="230">
        <v>12.984555636338317</v>
      </c>
      <c r="G44" s="230">
        <v>129.09616826391067</v>
      </c>
      <c r="H44" s="230">
        <v>1567.1169038327612</v>
      </c>
      <c r="I44" s="230"/>
      <c r="J44" s="230">
        <v>57.555710212826341</v>
      </c>
      <c r="K44" s="230">
        <v>76.601313694511916</v>
      </c>
      <c r="L44" s="230">
        <v>72.392593399743149</v>
      </c>
      <c r="M44" s="230">
        <v>0.72978619742165518</v>
      </c>
      <c r="N44" s="230">
        <v>9.8892836123017247</v>
      </c>
      <c r="O44" s="230">
        <v>217.16868711680476</v>
      </c>
      <c r="P44" s="230"/>
      <c r="Q44" s="230">
        <v>226.59677316200299</v>
      </c>
      <c r="R44" s="230">
        <v>2.2135018853525219</v>
      </c>
      <c r="S44" s="230">
        <v>43.472739524222824</v>
      </c>
      <c r="T44" s="230">
        <v>0</v>
      </c>
      <c r="U44" s="230">
        <v>0</v>
      </c>
      <c r="V44" s="230">
        <v>272.28301457157835</v>
      </c>
      <c r="W44" s="230"/>
      <c r="X44" s="230">
        <v>148.06357255888724</v>
      </c>
      <c r="Y44" s="230">
        <v>0</v>
      </c>
      <c r="Z44" s="230">
        <v>148.06357255888724</v>
      </c>
      <c r="AA44" s="230"/>
      <c r="AB44" s="230">
        <v>307.72932511245853</v>
      </c>
      <c r="AC44" s="230">
        <v>0</v>
      </c>
      <c r="AD44" s="230">
        <v>307.72932511245853</v>
      </c>
      <c r="AE44" s="230"/>
      <c r="AF44" s="230">
        <v>37.194191296481584</v>
      </c>
      <c r="AG44" s="230">
        <v>19.115888576737383</v>
      </c>
      <c r="AH44" s="230">
        <v>73.473446822287585</v>
      </c>
      <c r="AI44" s="230">
        <v>129.78352669550657</v>
      </c>
      <c r="AJ44" s="230"/>
      <c r="AK44" s="230">
        <v>222.20613785783425</v>
      </c>
      <c r="AL44" s="230">
        <v>0</v>
      </c>
      <c r="AM44" s="230">
        <v>222.20613785783425</v>
      </c>
      <c r="AN44" s="230"/>
      <c r="AO44" s="230">
        <v>732.68443710756367</v>
      </c>
      <c r="AP44" s="230">
        <v>0</v>
      </c>
      <c r="AQ44" s="230">
        <v>732.68443710756367</v>
      </c>
      <c r="AR44" s="230"/>
      <c r="AS44" s="230">
        <v>1.1255763501477822</v>
      </c>
      <c r="AT44" s="230">
        <v>0</v>
      </c>
      <c r="AU44" s="230">
        <v>1.1255763501477822</v>
      </c>
      <c r="AV44" s="230"/>
      <c r="AW44" s="230">
        <v>61.351991017376612</v>
      </c>
      <c r="AX44" s="230">
        <v>25.38736073027048</v>
      </c>
      <c r="AY44" s="230">
        <v>0</v>
      </c>
      <c r="AZ44" s="230">
        <v>0</v>
      </c>
      <c r="BA44" s="230">
        <v>0</v>
      </c>
      <c r="BB44" s="230">
        <v>86.739351747647092</v>
      </c>
      <c r="BC44" s="230"/>
      <c r="BD44" s="230">
        <v>1987.3810014464398</v>
      </c>
      <c r="BE44" s="230">
        <v>1199.9830989058678</v>
      </c>
      <c r="BF44" s="230">
        <v>344.83663875706378</v>
      </c>
      <c r="BG44" s="230">
        <v>13.714341833759974</v>
      </c>
      <c r="BH44" s="230">
        <v>138.98545187621238</v>
      </c>
      <c r="BI44" s="230">
        <v>3684.9005328193439</v>
      </c>
    </row>
    <row r="45" spans="1:61" x14ac:dyDescent="0.55000000000000004">
      <c r="A45" s="225"/>
      <c r="B45" s="211" t="s">
        <v>171</v>
      </c>
      <c r="C45" s="227">
        <v>179.43991250655483</v>
      </c>
      <c r="D45" s="227">
        <v>892.25542113352958</v>
      </c>
      <c r="E45" s="227">
        <v>121.82598296313591</v>
      </c>
      <c r="F45" s="227">
        <v>3.7099170243138726</v>
      </c>
      <c r="G45" s="227">
        <v>95.126624808140235</v>
      </c>
      <c r="H45" s="227">
        <v>1292.3578584356742</v>
      </c>
      <c r="I45" s="227"/>
      <c r="J45" s="227">
        <v>52.810490395296803</v>
      </c>
      <c r="K45" s="227">
        <v>61.014397444530864</v>
      </c>
      <c r="L45" s="227">
        <v>62.273810204366768</v>
      </c>
      <c r="M45" s="227">
        <v>0.11758925724160452</v>
      </c>
      <c r="N45" s="227">
        <v>5.5601133148190467</v>
      </c>
      <c r="O45" s="227">
        <v>181.77640061625507</v>
      </c>
      <c r="P45" s="227"/>
      <c r="Q45" s="227">
        <v>195.67910955670988</v>
      </c>
      <c r="R45" s="227">
        <v>0.54598386040617874</v>
      </c>
      <c r="S45" s="227">
        <v>38.092004172164863</v>
      </c>
      <c r="T45" s="227">
        <v>0</v>
      </c>
      <c r="U45" s="227">
        <v>0</v>
      </c>
      <c r="V45" s="227">
        <v>234.31709758928093</v>
      </c>
      <c r="W45" s="227"/>
      <c r="X45" s="227">
        <v>122.51508912543997</v>
      </c>
      <c r="Y45" s="227">
        <v>0</v>
      </c>
      <c r="Z45" s="227">
        <v>122.51508912543997</v>
      </c>
      <c r="AA45" s="227"/>
      <c r="AB45" s="227">
        <v>268.66161207424244</v>
      </c>
      <c r="AC45" s="227">
        <v>0</v>
      </c>
      <c r="AD45" s="227">
        <v>268.66161207424244</v>
      </c>
      <c r="AE45" s="227"/>
      <c r="AF45" s="227">
        <v>33.411296073498214</v>
      </c>
      <c r="AG45" s="227">
        <v>16.369905311665725</v>
      </c>
      <c r="AH45" s="227">
        <v>71.700467750924489</v>
      </c>
      <c r="AI45" s="227">
        <v>121.48166913608843</v>
      </c>
      <c r="AJ45" s="227"/>
      <c r="AK45" s="227">
        <v>191.18300973506422</v>
      </c>
      <c r="AL45" s="227">
        <v>0</v>
      </c>
      <c r="AM45" s="227">
        <v>191.18300973506422</v>
      </c>
      <c r="AN45" s="227"/>
      <c r="AO45" s="227">
        <v>672.73554437386133</v>
      </c>
      <c r="AP45" s="227">
        <v>0</v>
      </c>
      <c r="AQ45" s="227">
        <v>672.73554437386133</v>
      </c>
      <c r="AR45" s="227"/>
      <c r="AS45" s="227">
        <v>1.1255763501477822</v>
      </c>
      <c r="AT45" s="227">
        <v>0</v>
      </c>
      <c r="AU45" s="227">
        <v>1.1255763501477822</v>
      </c>
      <c r="AV45" s="227"/>
      <c r="AW45" s="227">
        <v>51.168084121378286</v>
      </c>
      <c r="AX45" s="227">
        <v>25.38736073027048</v>
      </c>
      <c r="AY45" s="227">
        <v>0</v>
      </c>
      <c r="AZ45" s="227">
        <v>0</v>
      </c>
      <c r="BA45" s="227">
        <v>0</v>
      </c>
      <c r="BB45" s="227">
        <v>76.555444851648758</v>
      </c>
      <c r="BC45" s="227"/>
      <c r="BD45" s="227">
        <v>1768.7297242299217</v>
      </c>
      <c r="BE45" s="227">
        <v>995.57306848040287</v>
      </c>
      <c r="BF45" s="227">
        <v>293.89226509059205</v>
      </c>
      <c r="BG45" s="227">
        <v>3.8275062815554763</v>
      </c>
      <c r="BH45" s="227">
        <v>100.68673812295927</v>
      </c>
      <c r="BI45" s="227">
        <v>3162.7093022054314</v>
      </c>
    </row>
    <row r="46" spans="1:61" x14ac:dyDescent="0.55000000000000004">
      <c r="A46" s="225"/>
      <c r="B46" s="211" t="s">
        <v>172</v>
      </c>
      <c r="C46" s="227">
        <v>13.43337439615213</v>
      </c>
      <c r="D46" s="227">
        <v>184.40961288546575</v>
      </c>
      <c r="E46" s="227">
        <v>33.671876047674317</v>
      </c>
      <c r="F46" s="227">
        <v>9.2746386120244448</v>
      </c>
      <c r="G46" s="227">
        <v>33.969543455770435</v>
      </c>
      <c r="H46" s="227">
        <v>274.75904539708705</v>
      </c>
      <c r="I46" s="227"/>
      <c r="J46" s="227">
        <v>4.7452198175295353</v>
      </c>
      <c r="K46" s="227">
        <v>15.586916249981051</v>
      </c>
      <c r="L46" s="227">
        <v>10.118783195376377</v>
      </c>
      <c r="M46" s="227">
        <v>0.61219694018005066</v>
      </c>
      <c r="N46" s="227">
        <v>4.3291702974826771</v>
      </c>
      <c r="O46" s="227">
        <v>35.392286500549694</v>
      </c>
      <c r="P46" s="227"/>
      <c r="Q46" s="227">
        <v>30.917663605293107</v>
      </c>
      <c r="R46" s="227">
        <v>1.6675180249463433</v>
      </c>
      <c r="S46" s="227">
        <v>5.3807353520579602</v>
      </c>
      <c r="T46" s="227">
        <v>0</v>
      </c>
      <c r="U46" s="227">
        <v>0</v>
      </c>
      <c r="V46" s="227">
        <v>37.965916982297415</v>
      </c>
      <c r="W46" s="227"/>
      <c r="X46" s="227">
        <v>25.548483433447263</v>
      </c>
      <c r="Y46" s="227">
        <v>0</v>
      </c>
      <c r="Z46" s="227">
        <v>25.548483433447263</v>
      </c>
      <c r="AA46" s="227"/>
      <c r="AB46" s="227">
        <v>39.067713038216077</v>
      </c>
      <c r="AC46" s="227">
        <v>0</v>
      </c>
      <c r="AD46" s="227">
        <v>39.067713038216077</v>
      </c>
      <c r="AE46" s="227"/>
      <c r="AF46" s="227">
        <v>3.7828952229833717</v>
      </c>
      <c r="AG46" s="227">
        <v>2.7459832650716565</v>
      </c>
      <c r="AH46" s="227">
        <v>1.7729790713631006</v>
      </c>
      <c r="AI46" s="227">
        <v>8.3018575594181279</v>
      </c>
      <c r="AJ46" s="227"/>
      <c r="AK46" s="227">
        <v>31.023128122770039</v>
      </c>
      <c r="AL46" s="227">
        <v>0</v>
      </c>
      <c r="AM46" s="227">
        <v>31.023128122770039</v>
      </c>
      <c r="AN46" s="227"/>
      <c r="AO46" s="227">
        <v>59.948892733702365</v>
      </c>
      <c r="AP46" s="227">
        <v>0</v>
      </c>
      <c r="AQ46" s="227">
        <v>59.948892733702365</v>
      </c>
      <c r="AR46" s="227"/>
      <c r="AS46" s="227">
        <v>0</v>
      </c>
      <c r="AT46" s="227">
        <v>0</v>
      </c>
      <c r="AU46" s="227">
        <v>0</v>
      </c>
      <c r="AV46" s="227"/>
      <c r="AW46" s="227">
        <v>10.183906895998328</v>
      </c>
      <c r="AX46" s="227">
        <v>0</v>
      </c>
      <c r="AY46" s="227">
        <v>0</v>
      </c>
      <c r="AZ46" s="227">
        <v>0</v>
      </c>
      <c r="BA46" s="227">
        <v>0</v>
      </c>
      <c r="BB46" s="227">
        <v>10.183906895998328</v>
      </c>
      <c r="BC46" s="227"/>
      <c r="BD46" s="227">
        <v>218.65127721651808</v>
      </c>
      <c r="BE46" s="227">
        <v>204.41003042546481</v>
      </c>
      <c r="BF46" s="227">
        <v>50.944373666471755</v>
      </c>
      <c r="BG46" s="227">
        <v>9.8868355522044968</v>
      </c>
      <c r="BH46" s="227">
        <v>38.298713753253111</v>
      </c>
      <c r="BI46" s="227">
        <v>522.19123061391235</v>
      </c>
    </row>
    <row r="47" spans="1:61" x14ac:dyDescent="0.55000000000000004">
      <c r="A47" s="225"/>
      <c r="B47" s="211"/>
      <c r="C47" s="227"/>
      <c r="D47" s="227"/>
      <c r="E47" s="227"/>
      <c r="F47" s="227"/>
      <c r="G47" s="227"/>
      <c r="H47" s="227"/>
      <c r="I47" s="227"/>
      <c r="J47" s="227"/>
      <c r="K47" s="227"/>
      <c r="L47" s="227">
        <v>0</v>
      </c>
      <c r="M47" s="227"/>
      <c r="N47" s="227"/>
      <c r="O47" s="227"/>
      <c r="P47" s="227"/>
      <c r="Q47" s="227"/>
      <c r="R47" s="227"/>
      <c r="S47" s="227">
        <v>0</v>
      </c>
      <c r="T47" s="227"/>
      <c r="U47" s="227"/>
      <c r="V47" s="227"/>
      <c r="W47" s="227"/>
      <c r="X47" s="227"/>
      <c r="Y47" s="227"/>
      <c r="Z47" s="227"/>
      <c r="AA47" s="227"/>
      <c r="AB47" s="227"/>
      <c r="AC47" s="227"/>
      <c r="AD47" s="227"/>
      <c r="AE47" s="227"/>
      <c r="AF47" s="227"/>
      <c r="AG47" s="227"/>
      <c r="AH47" s="227"/>
      <c r="AI47" s="227"/>
      <c r="AJ47" s="227"/>
      <c r="AK47" s="227"/>
      <c r="AL47" s="227"/>
      <c r="AM47" s="227"/>
      <c r="AN47" s="227"/>
      <c r="AO47" s="227"/>
      <c r="AP47" s="227"/>
      <c r="AQ47" s="227"/>
      <c r="AR47" s="227"/>
      <c r="AS47" s="227"/>
      <c r="AT47" s="227"/>
      <c r="AU47" s="227"/>
      <c r="AV47" s="227"/>
      <c r="AW47" s="227">
        <v>0</v>
      </c>
      <c r="AX47" s="227">
        <v>0</v>
      </c>
      <c r="AY47" s="227">
        <v>0</v>
      </c>
      <c r="AZ47" s="227">
        <v>0</v>
      </c>
      <c r="BA47" s="227">
        <v>0</v>
      </c>
      <c r="BB47" s="227">
        <v>0</v>
      </c>
      <c r="BC47" s="227"/>
      <c r="BD47" s="227"/>
      <c r="BE47" s="227"/>
      <c r="BF47" s="227">
        <v>0</v>
      </c>
      <c r="BG47" s="227"/>
      <c r="BH47" s="227"/>
      <c r="BI47" s="227"/>
    </row>
    <row r="48" spans="1:61" x14ac:dyDescent="0.55000000000000004">
      <c r="A48" s="228" t="s">
        <v>135</v>
      </c>
      <c r="B48" s="216"/>
      <c r="C48" s="230">
        <v>366.48600337212889</v>
      </c>
      <c r="D48" s="230">
        <v>753.64712291906437</v>
      </c>
      <c r="E48" s="230">
        <v>114.47777208036533</v>
      </c>
      <c r="F48" s="230">
        <v>0</v>
      </c>
      <c r="G48" s="230">
        <v>135.49406218953868</v>
      </c>
      <c r="H48" s="230">
        <v>1370.1049605610974</v>
      </c>
      <c r="I48" s="230"/>
      <c r="J48" s="230">
        <v>19.066716782882668</v>
      </c>
      <c r="K48" s="230">
        <v>15.238874642527287</v>
      </c>
      <c r="L48" s="230">
        <v>25.102528155224451</v>
      </c>
      <c r="M48" s="230">
        <v>0</v>
      </c>
      <c r="N48" s="230">
        <v>2.1014575272401053</v>
      </c>
      <c r="O48" s="230">
        <v>61.509577107874513</v>
      </c>
      <c r="P48" s="230"/>
      <c r="Q48" s="230">
        <v>99.762098311872393</v>
      </c>
      <c r="R48" s="230">
        <v>0</v>
      </c>
      <c r="S48" s="230">
        <v>0</v>
      </c>
      <c r="T48" s="230">
        <v>0</v>
      </c>
      <c r="U48" s="230">
        <v>0</v>
      </c>
      <c r="V48" s="230">
        <v>99.762098311872393</v>
      </c>
      <c r="W48" s="230"/>
      <c r="X48" s="230">
        <v>90.679458400012976</v>
      </c>
      <c r="Y48" s="230">
        <v>0</v>
      </c>
      <c r="Z48" s="230">
        <v>90.679458400012976</v>
      </c>
      <c r="AA48" s="230"/>
      <c r="AB48" s="230">
        <v>629.82234028170353</v>
      </c>
      <c r="AC48" s="230">
        <v>0</v>
      </c>
      <c r="AD48" s="230">
        <v>629.82234028170353</v>
      </c>
      <c r="AE48" s="230"/>
      <c r="AF48" s="230">
        <v>57.068282170499486</v>
      </c>
      <c r="AG48" s="230">
        <v>28.178879568349757</v>
      </c>
      <c r="AH48" s="230">
        <v>23.222164075962514</v>
      </c>
      <c r="AI48" s="230">
        <v>108.46932581481177</v>
      </c>
      <c r="AJ48" s="230"/>
      <c r="AK48" s="230">
        <v>56.096267439328088</v>
      </c>
      <c r="AL48" s="230">
        <v>0</v>
      </c>
      <c r="AM48" s="230">
        <v>56.096267439328088</v>
      </c>
      <c r="AN48" s="230"/>
      <c r="AO48" s="230">
        <v>9.1980244443314394</v>
      </c>
      <c r="AP48" s="230">
        <v>0</v>
      </c>
      <c r="AQ48" s="230">
        <v>9.1980244443314394</v>
      </c>
      <c r="AR48" s="230"/>
      <c r="AS48" s="230">
        <v>734.15371680455405</v>
      </c>
      <c r="AT48" s="230">
        <v>0</v>
      </c>
      <c r="AU48" s="230">
        <v>734.15371680455405</v>
      </c>
      <c r="AV48" s="230"/>
      <c r="AW48" s="230">
        <v>222.96448871742746</v>
      </c>
      <c r="AX48" s="230">
        <v>0</v>
      </c>
      <c r="AY48" s="230">
        <v>0</v>
      </c>
      <c r="AZ48" s="230">
        <v>0</v>
      </c>
      <c r="BA48" s="230">
        <v>0</v>
      </c>
      <c r="BB48" s="230">
        <v>222.96448871742746</v>
      </c>
      <c r="BC48" s="230"/>
      <c r="BD48" s="230">
        <v>2285.2973969905424</v>
      </c>
      <c r="BE48" s="230">
        <v>797.06487712994135</v>
      </c>
      <c r="BF48" s="230">
        <v>162.80246431155228</v>
      </c>
      <c r="BG48" s="230">
        <v>0</v>
      </c>
      <c r="BH48" s="230">
        <v>137.59551971677877</v>
      </c>
      <c r="BI48" s="230">
        <v>3382.7602581488154</v>
      </c>
    </row>
    <row r="49" spans="1:61" x14ac:dyDescent="0.55000000000000004">
      <c r="A49" s="225"/>
      <c r="B49" s="211" t="s">
        <v>173</v>
      </c>
      <c r="C49" s="227">
        <v>5.8386151387818277</v>
      </c>
      <c r="D49" s="227">
        <v>5.5203786893959599</v>
      </c>
      <c r="E49" s="227">
        <v>0</v>
      </c>
      <c r="F49" s="227">
        <v>0</v>
      </c>
      <c r="G49" s="227">
        <v>5.0502601067373067</v>
      </c>
      <c r="H49" s="227">
        <v>16.409253934915093</v>
      </c>
      <c r="I49" s="227"/>
      <c r="J49" s="227">
        <v>7.6756617938774045</v>
      </c>
      <c r="K49" s="227">
        <v>6.090279701293392</v>
      </c>
      <c r="L49" s="227">
        <v>9.0244017201748221</v>
      </c>
      <c r="M49" s="227">
        <v>0</v>
      </c>
      <c r="N49" s="227">
        <v>0</v>
      </c>
      <c r="O49" s="227">
        <v>22.790343215345619</v>
      </c>
      <c r="P49" s="227"/>
      <c r="Q49" s="227">
        <v>2.5881946984781323</v>
      </c>
      <c r="R49" s="227">
        <v>0</v>
      </c>
      <c r="S49" s="227">
        <v>0</v>
      </c>
      <c r="T49" s="227">
        <v>0</v>
      </c>
      <c r="U49" s="227">
        <v>0</v>
      </c>
      <c r="V49" s="227">
        <v>2.5881946984781323</v>
      </c>
      <c r="W49" s="227"/>
      <c r="X49" s="227">
        <v>0.51339398142874215</v>
      </c>
      <c r="Y49" s="227">
        <v>0</v>
      </c>
      <c r="Z49" s="227">
        <v>0.51339398142874215</v>
      </c>
      <c r="AA49" s="227"/>
      <c r="AB49" s="227">
        <v>12.333981298018221</v>
      </c>
      <c r="AC49" s="227">
        <v>0</v>
      </c>
      <c r="AD49" s="227">
        <v>12.333981298018221</v>
      </c>
      <c r="AE49" s="227"/>
      <c r="AF49" s="227">
        <v>6.0460136629540105E-2</v>
      </c>
      <c r="AG49" s="227">
        <v>0</v>
      </c>
      <c r="AH49" s="227">
        <v>0</v>
      </c>
      <c r="AI49" s="227">
        <v>6.0460136629540105E-2</v>
      </c>
      <c r="AJ49" s="227"/>
      <c r="AK49" s="227">
        <v>0.7852564709112515</v>
      </c>
      <c r="AL49" s="227">
        <v>0</v>
      </c>
      <c r="AM49" s="227">
        <v>0.7852564709112515</v>
      </c>
      <c r="AN49" s="227"/>
      <c r="AO49" s="227">
        <v>3.6357144527895797E-3</v>
      </c>
      <c r="AP49" s="227">
        <v>0</v>
      </c>
      <c r="AQ49" s="227">
        <v>3.6357144527895797E-3</v>
      </c>
      <c r="AR49" s="227"/>
      <c r="AS49" s="227">
        <v>0</v>
      </c>
      <c r="AT49" s="227">
        <v>0</v>
      </c>
      <c r="AU49" s="227">
        <v>0</v>
      </c>
      <c r="AV49" s="227"/>
      <c r="AW49" s="227">
        <v>6.9563417915982839</v>
      </c>
      <c r="AX49" s="227">
        <v>0</v>
      </c>
      <c r="AY49" s="227">
        <v>0</v>
      </c>
      <c r="AZ49" s="227">
        <v>0</v>
      </c>
      <c r="BA49" s="227">
        <v>0</v>
      </c>
      <c r="BB49" s="227">
        <v>6.9563417915982839</v>
      </c>
      <c r="BC49" s="227"/>
      <c r="BD49" s="227">
        <v>36.755540950342393</v>
      </c>
      <c r="BE49" s="227">
        <v>11.610658390689352</v>
      </c>
      <c r="BF49" s="227">
        <v>9.0244017201748221</v>
      </c>
      <c r="BG49" s="227">
        <v>0</v>
      </c>
      <c r="BH49" s="227">
        <v>5.0502601067373067</v>
      </c>
      <c r="BI49" s="227">
        <v>62.440861167943872</v>
      </c>
    </row>
    <row r="50" spans="1:61" x14ac:dyDescent="0.55000000000000004">
      <c r="A50" s="225"/>
      <c r="B50" s="211" t="s">
        <v>174</v>
      </c>
      <c r="C50" s="227">
        <v>9.5260686369867642</v>
      </c>
      <c r="D50" s="227">
        <v>342.48621556887053</v>
      </c>
      <c r="E50" s="227">
        <v>0</v>
      </c>
      <c r="F50" s="227">
        <v>0</v>
      </c>
      <c r="G50" s="227">
        <v>0</v>
      </c>
      <c r="H50" s="227">
        <v>352.01228420585733</v>
      </c>
      <c r="I50" s="227"/>
      <c r="J50" s="227">
        <v>4.2441234565942363</v>
      </c>
      <c r="K50" s="227">
        <v>2.8925740664908224</v>
      </c>
      <c r="L50" s="227">
        <v>0.22091539247105146</v>
      </c>
      <c r="M50" s="227">
        <v>0</v>
      </c>
      <c r="N50" s="227">
        <v>0</v>
      </c>
      <c r="O50" s="227">
        <v>7.3576129155561105</v>
      </c>
      <c r="P50" s="227"/>
      <c r="Q50" s="227">
        <v>3.932531520757772</v>
      </c>
      <c r="R50" s="227">
        <v>0</v>
      </c>
      <c r="S50" s="227">
        <v>0</v>
      </c>
      <c r="T50" s="227">
        <v>0</v>
      </c>
      <c r="U50" s="227">
        <v>0</v>
      </c>
      <c r="V50" s="227">
        <v>3.932531520757772</v>
      </c>
      <c r="W50" s="227"/>
      <c r="X50" s="227">
        <v>42.258628317743451</v>
      </c>
      <c r="Y50" s="227">
        <v>0</v>
      </c>
      <c r="Z50" s="227">
        <v>42.258628317743451</v>
      </c>
      <c r="AA50" s="227"/>
      <c r="AB50" s="227">
        <v>96.059408780943443</v>
      </c>
      <c r="AC50" s="227">
        <v>0</v>
      </c>
      <c r="AD50" s="227">
        <v>96.059408780943443</v>
      </c>
      <c r="AE50" s="227"/>
      <c r="AF50" s="227">
        <v>43.453854247783667</v>
      </c>
      <c r="AG50" s="227">
        <v>24.775632951360727</v>
      </c>
      <c r="AH50" s="227">
        <v>0.30499345109811321</v>
      </c>
      <c r="AI50" s="227">
        <v>68.5344806502425</v>
      </c>
      <c r="AJ50" s="227"/>
      <c r="AK50" s="227">
        <v>3.2588795997862072</v>
      </c>
      <c r="AL50" s="227">
        <v>0</v>
      </c>
      <c r="AM50" s="227">
        <v>3.2588795997862072</v>
      </c>
      <c r="AN50" s="227"/>
      <c r="AO50" s="227">
        <v>0.25720335398512062</v>
      </c>
      <c r="AP50" s="227">
        <v>0</v>
      </c>
      <c r="AQ50" s="227">
        <v>0.25720335398512062</v>
      </c>
      <c r="AR50" s="227"/>
      <c r="AS50" s="227">
        <v>344.9602005169553</v>
      </c>
      <c r="AT50" s="227">
        <v>0</v>
      </c>
      <c r="AU50" s="227">
        <v>344.9602005169553</v>
      </c>
      <c r="AV50" s="227"/>
      <c r="AW50" s="227">
        <v>78.163121333905238</v>
      </c>
      <c r="AX50" s="227">
        <v>0</v>
      </c>
      <c r="AY50" s="227">
        <v>0</v>
      </c>
      <c r="AZ50" s="227">
        <v>0</v>
      </c>
      <c r="BA50" s="227">
        <v>0</v>
      </c>
      <c r="BB50" s="227">
        <v>78.163121333905238</v>
      </c>
      <c r="BC50" s="227"/>
      <c r="BD50" s="227">
        <v>626.11401989728733</v>
      </c>
      <c r="BE50" s="227">
        <v>370.15442258672203</v>
      </c>
      <c r="BF50" s="227">
        <v>0.52590884356916467</v>
      </c>
      <c r="BG50" s="227">
        <v>0</v>
      </c>
      <c r="BH50" s="227">
        <v>0</v>
      </c>
      <c r="BI50" s="227">
        <v>996.79435132757851</v>
      </c>
    </row>
    <row r="51" spans="1:61" x14ac:dyDescent="0.55000000000000004">
      <c r="A51" s="225"/>
      <c r="B51" s="211" t="s">
        <v>175</v>
      </c>
      <c r="C51" s="227">
        <v>55.610296122040133</v>
      </c>
      <c r="D51" s="227">
        <v>55.421862938093675</v>
      </c>
      <c r="E51" s="227">
        <v>0</v>
      </c>
      <c r="F51" s="227">
        <v>0</v>
      </c>
      <c r="G51" s="227">
        <v>0</v>
      </c>
      <c r="H51" s="227">
        <v>111.03215906013381</v>
      </c>
      <c r="I51" s="227"/>
      <c r="J51" s="227">
        <v>1.3199601293387151</v>
      </c>
      <c r="K51" s="227">
        <v>2.0989995450336156</v>
      </c>
      <c r="L51" s="227">
        <v>4.8988316536463135</v>
      </c>
      <c r="M51" s="227">
        <v>0</v>
      </c>
      <c r="N51" s="227">
        <v>0</v>
      </c>
      <c r="O51" s="227">
        <v>8.3177913280186431</v>
      </c>
      <c r="P51" s="227"/>
      <c r="Q51" s="227">
        <v>6.7808297943915079</v>
      </c>
      <c r="R51" s="227">
        <v>0</v>
      </c>
      <c r="S51" s="227">
        <v>0</v>
      </c>
      <c r="T51" s="227">
        <v>0</v>
      </c>
      <c r="U51" s="227">
        <v>0</v>
      </c>
      <c r="V51" s="227">
        <v>6.7808297943915079</v>
      </c>
      <c r="W51" s="227"/>
      <c r="X51" s="227">
        <v>9.4270340667141923</v>
      </c>
      <c r="Y51" s="227">
        <v>0</v>
      </c>
      <c r="Z51" s="227">
        <v>9.4270340667141923</v>
      </c>
      <c r="AA51" s="227"/>
      <c r="AB51" s="227">
        <v>101.70363313159726</v>
      </c>
      <c r="AC51" s="227">
        <v>0</v>
      </c>
      <c r="AD51" s="227">
        <v>101.70363313159726</v>
      </c>
      <c r="AE51" s="227"/>
      <c r="AF51" s="227">
        <v>1.7780168342096832</v>
      </c>
      <c r="AG51" s="227">
        <v>0.25815466643431367</v>
      </c>
      <c r="AH51" s="227">
        <v>0.65688568836758565</v>
      </c>
      <c r="AI51" s="227">
        <v>2.6930571890115824</v>
      </c>
      <c r="AJ51" s="227"/>
      <c r="AK51" s="227">
        <v>6.9985886277089868</v>
      </c>
      <c r="AL51" s="227">
        <v>0</v>
      </c>
      <c r="AM51" s="227">
        <v>6.9985886277089868</v>
      </c>
      <c r="AN51" s="227"/>
      <c r="AO51" s="227">
        <v>0.26648328795245019</v>
      </c>
      <c r="AP51" s="227">
        <v>0</v>
      </c>
      <c r="AQ51" s="227">
        <v>0.26648328795245019</v>
      </c>
      <c r="AR51" s="227"/>
      <c r="AS51" s="227">
        <v>1.9765532815278983</v>
      </c>
      <c r="AT51" s="227">
        <v>0</v>
      </c>
      <c r="AU51" s="227">
        <v>1.9765532815278983</v>
      </c>
      <c r="AV51" s="227"/>
      <c r="AW51" s="227">
        <v>15.883386437956133</v>
      </c>
      <c r="AX51" s="227">
        <v>0</v>
      </c>
      <c r="AY51" s="227">
        <v>0</v>
      </c>
      <c r="AZ51" s="227">
        <v>0</v>
      </c>
      <c r="BA51" s="227">
        <v>0</v>
      </c>
      <c r="BB51" s="227">
        <v>15.883386437956133</v>
      </c>
      <c r="BC51" s="227"/>
      <c r="BD51" s="227">
        <v>201.74478178516119</v>
      </c>
      <c r="BE51" s="227">
        <v>57.779017149561604</v>
      </c>
      <c r="BF51" s="227">
        <v>5.5557173420138994</v>
      </c>
      <c r="BG51" s="227">
        <v>0</v>
      </c>
      <c r="BH51" s="227">
        <v>0</v>
      </c>
      <c r="BI51" s="227">
        <v>265.07951627673668</v>
      </c>
    </row>
    <row r="52" spans="1:61" x14ac:dyDescent="0.55000000000000004">
      <c r="A52" s="225"/>
      <c r="B52" s="211" t="s">
        <v>176</v>
      </c>
      <c r="C52" s="227">
        <v>17.716691853223409</v>
      </c>
      <c r="D52" s="227">
        <v>110.41378836622535</v>
      </c>
      <c r="E52" s="227">
        <v>10.716061192711775</v>
      </c>
      <c r="F52" s="227">
        <v>0</v>
      </c>
      <c r="G52" s="227">
        <v>0</v>
      </c>
      <c r="H52" s="227">
        <v>138.84654141216055</v>
      </c>
      <c r="I52" s="227"/>
      <c r="J52" s="227">
        <v>0.46141333494573927</v>
      </c>
      <c r="K52" s="227">
        <v>0.24960161112343912</v>
      </c>
      <c r="L52" s="227">
        <v>4.0289300244901113E-2</v>
      </c>
      <c r="M52" s="227">
        <v>0</v>
      </c>
      <c r="N52" s="227">
        <v>0</v>
      </c>
      <c r="O52" s="227">
        <v>0.75130424631407944</v>
      </c>
      <c r="P52" s="227"/>
      <c r="Q52" s="227">
        <v>18.009064100103821</v>
      </c>
      <c r="R52" s="227">
        <v>0</v>
      </c>
      <c r="S52" s="227">
        <v>0</v>
      </c>
      <c r="T52" s="227">
        <v>0</v>
      </c>
      <c r="U52" s="227">
        <v>0</v>
      </c>
      <c r="V52" s="227">
        <v>18.009064100103821</v>
      </c>
      <c r="W52" s="227"/>
      <c r="X52" s="227">
        <v>10.250177695676197</v>
      </c>
      <c r="Y52" s="227">
        <v>0</v>
      </c>
      <c r="Z52" s="227">
        <v>10.250177695676197</v>
      </c>
      <c r="AA52" s="227"/>
      <c r="AB52" s="227">
        <v>144.47325390206532</v>
      </c>
      <c r="AC52" s="227">
        <v>0</v>
      </c>
      <c r="AD52" s="227">
        <v>144.47325390206532</v>
      </c>
      <c r="AE52" s="227"/>
      <c r="AF52" s="227">
        <v>1.2987604562628197</v>
      </c>
      <c r="AG52" s="227">
        <v>0</v>
      </c>
      <c r="AH52" s="227">
        <v>0</v>
      </c>
      <c r="AI52" s="227">
        <v>1.2987604562628197</v>
      </c>
      <c r="AJ52" s="227"/>
      <c r="AK52" s="227">
        <v>4.3602865295631048</v>
      </c>
      <c r="AL52" s="227">
        <v>0</v>
      </c>
      <c r="AM52" s="227">
        <v>4.3602865295631048</v>
      </c>
      <c r="AN52" s="227"/>
      <c r="AO52" s="227">
        <v>0.58954680544765015</v>
      </c>
      <c r="AP52" s="227">
        <v>0</v>
      </c>
      <c r="AQ52" s="227">
        <v>0.58954680544765015</v>
      </c>
      <c r="AR52" s="227"/>
      <c r="AS52" s="227">
        <v>2.64217038379266</v>
      </c>
      <c r="AT52" s="227">
        <v>0</v>
      </c>
      <c r="AU52" s="227">
        <v>2.64217038379266</v>
      </c>
      <c r="AV52" s="227"/>
      <c r="AW52" s="227">
        <v>24.452039355351335</v>
      </c>
      <c r="AX52" s="227">
        <v>0</v>
      </c>
      <c r="AY52" s="227">
        <v>0</v>
      </c>
      <c r="AZ52" s="227">
        <v>0</v>
      </c>
      <c r="BA52" s="227">
        <v>0</v>
      </c>
      <c r="BB52" s="227">
        <v>24.452039355351335</v>
      </c>
      <c r="BC52" s="227"/>
      <c r="BD52" s="227">
        <v>224.25340450397786</v>
      </c>
      <c r="BE52" s="227">
        <v>110.66338997734879</v>
      </c>
      <c r="BF52" s="227">
        <v>10.756350492956678</v>
      </c>
      <c r="BG52" s="227">
        <v>0</v>
      </c>
      <c r="BH52" s="227">
        <v>0</v>
      </c>
      <c r="BI52" s="227">
        <v>345.67314497428333</v>
      </c>
    </row>
    <row r="53" spans="1:61" x14ac:dyDescent="0.55000000000000004">
      <c r="A53" s="225"/>
      <c r="B53" s="211" t="s">
        <v>177</v>
      </c>
      <c r="C53" s="227">
        <v>25.295980277949749</v>
      </c>
      <c r="D53" s="227">
        <v>86.887702173107826</v>
      </c>
      <c r="E53" s="227">
        <v>26.249635586766331</v>
      </c>
      <c r="F53" s="227">
        <v>0</v>
      </c>
      <c r="G53" s="227">
        <v>49.420655776151655</v>
      </c>
      <c r="H53" s="227">
        <v>187.85397381397556</v>
      </c>
      <c r="I53" s="227"/>
      <c r="J53" s="227">
        <v>0.96505202880472918</v>
      </c>
      <c r="K53" s="227">
        <v>2.4046914222709286</v>
      </c>
      <c r="L53" s="227">
        <v>2.2059340128001286</v>
      </c>
      <c r="M53" s="227">
        <v>0</v>
      </c>
      <c r="N53" s="227">
        <v>1.9719801829559416</v>
      </c>
      <c r="O53" s="227">
        <v>7.5476576468317278</v>
      </c>
      <c r="P53" s="227"/>
      <c r="Q53" s="227">
        <v>10.882096929581945</v>
      </c>
      <c r="R53" s="227">
        <v>0</v>
      </c>
      <c r="S53" s="227">
        <v>0</v>
      </c>
      <c r="T53" s="227">
        <v>0</v>
      </c>
      <c r="U53" s="227">
        <v>0</v>
      </c>
      <c r="V53" s="227">
        <v>10.882096929581945</v>
      </c>
      <c r="W53" s="227"/>
      <c r="X53" s="227">
        <v>3.7273731667951342</v>
      </c>
      <c r="Y53" s="227">
        <v>0</v>
      </c>
      <c r="Z53" s="227">
        <v>3.7273731667951342</v>
      </c>
      <c r="AA53" s="227"/>
      <c r="AB53" s="227">
        <v>53.37128193251003</v>
      </c>
      <c r="AC53" s="227">
        <v>0</v>
      </c>
      <c r="AD53" s="227">
        <v>53.37128193251003</v>
      </c>
      <c r="AE53" s="227"/>
      <c r="AF53" s="227">
        <v>1.7149840664295202</v>
      </c>
      <c r="AG53" s="227">
        <v>0.69003549558931965</v>
      </c>
      <c r="AH53" s="227">
        <v>0.77114346794033184</v>
      </c>
      <c r="AI53" s="227">
        <v>3.1761630299591714</v>
      </c>
      <c r="AJ53" s="227"/>
      <c r="AK53" s="227">
        <v>2.9890467128462181</v>
      </c>
      <c r="AL53" s="227">
        <v>0</v>
      </c>
      <c r="AM53" s="227">
        <v>2.9890467128462181</v>
      </c>
      <c r="AN53" s="227"/>
      <c r="AO53" s="227">
        <v>0.41647414512406233</v>
      </c>
      <c r="AP53" s="227">
        <v>0</v>
      </c>
      <c r="AQ53" s="227">
        <v>0.41647414512406233</v>
      </c>
      <c r="AR53" s="227"/>
      <c r="AS53" s="227">
        <v>1.982584995587986</v>
      </c>
      <c r="AT53" s="227">
        <v>0</v>
      </c>
      <c r="AU53" s="227">
        <v>1.982584995587986</v>
      </c>
      <c r="AV53" s="227"/>
      <c r="AW53" s="227">
        <v>16.045344460849915</v>
      </c>
      <c r="AX53" s="227">
        <v>0</v>
      </c>
      <c r="AY53" s="227">
        <v>0</v>
      </c>
      <c r="AZ53" s="227">
        <v>0</v>
      </c>
      <c r="BA53" s="227">
        <v>0</v>
      </c>
      <c r="BB53" s="227">
        <v>16.045344460849915</v>
      </c>
      <c r="BC53" s="227"/>
      <c r="BD53" s="227">
        <v>117.39021866479563</v>
      </c>
      <c r="BE53" s="227">
        <v>89.982429090968083</v>
      </c>
      <c r="BF53" s="227">
        <v>29.226713067506793</v>
      </c>
      <c r="BG53" s="227">
        <v>0</v>
      </c>
      <c r="BH53" s="227">
        <v>51.392635959107594</v>
      </c>
      <c r="BI53" s="227">
        <v>287.99199678237812</v>
      </c>
    </row>
    <row r="54" spans="1:61" x14ac:dyDescent="0.55000000000000004">
      <c r="A54" s="225"/>
      <c r="B54" s="211" t="s">
        <v>178</v>
      </c>
      <c r="C54" s="227">
        <v>252.49835134314699</v>
      </c>
      <c r="D54" s="227">
        <v>152.91717518337103</v>
      </c>
      <c r="E54" s="227">
        <v>77.512075300887219</v>
      </c>
      <c r="F54" s="227">
        <v>0</v>
      </c>
      <c r="G54" s="227">
        <v>81.023146306649721</v>
      </c>
      <c r="H54" s="227">
        <v>563.95074813405495</v>
      </c>
      <c r="I54" s="227"/>
      <c r="J54" s="227">
        <v>4.4005060393218427</v>
      </c>
      <c r="K54" s="227">
        <v>1.5027282963150905</v>
      </c>
      <c r="L54" s="227">
        <v>8.7121560758872345</v>
      </c>
      <c r="M54" s="227">
        <v>0</v>
      </c>
      <c r="N54" s="227">
        <v>0.12947734428416349</v>
      </c>
      <c r="O54" s="227">
        <v>14.744867755808331</v>
      </c>
      <c r="P54" s="227"/>
      <c r="Q54" s="227">
        <v>57.569381268559212</v>
      </c>
      <c r="R54" s="227">
        <v>0</v>
      </c>
      <c r="S54" s="227">
        <v>0</v>
      </c>
      <c r="T54" s="227">
        <v>0</v>
      </c>
      <c r="U54" s="227">
        <v>0</v>
      </c>
      <c r="V54" s="227">
        <v>57.569381268559212</v>
      </c>
      <c r="W54" s="227"/>
      <c r="X54" s="227">
        <v>24.502851171655259</v>
      </c>
      <c r="Y54" s="227">
        <v>0</v>
      </c>
      <c r="Z54" s="227">
        <v>24.502851171655259</v>
      </c>
      <c r="AA54" s="227"/>
      <c r="AB54" s="227">
        <v>221.88078123656925</v>
      </c>
      <c r="AC54" s="227">
        <v>0</v>
      </c>
      <c r="AD54" s="227">
        <v>221.88078123656925</v>
      </c>
      <c r="AE54" s="227"/>
      <c r="AF54" s="227">
        <v>8.7622064291842641</v>
      </c>
      <c r="AG54" s="227">
        <v>2.4550564549653942</v>
      </c>
      <c r="AH54" s="227">
        <v>21.489141468556483</v>
      </c>
      <c r="AI54" s="227">
        <v>32.706404352706144</v>
      </c>
      <c r="AJ54" s="227"/>
      <c r="AK54" s="227">
        <v>37.70420949851232</v>
      </c>
      <c r="AL54" s="227">
        <v>0</v>
      </c>
      <c r="AM54" s="227">
        <v>37.70420949851232</v>
      </c>
      <c r="AN54" s="227"/>
      <c r="AO54" s="227">
        <v>7.6646811373693673</v>
      </c>
      <c r="AP54" s="227">
        <v>0</v>
      </c>
      <c r="AQ54" s="227">
        <v>7.6646811373693673</v>
      </c>
      <c r="AR54" s="227"/>
      <c r="AS54" s="227">
        <v>382.59220762669014</v>
      </c>
      <c r="AT54" s="227">
        <v>0</v>
      </c>
      <c r="AU54" s="227">
        <v>382.59220762669014</v>
      </c>
      <c r="AV54" s="227"/>
      <c r="AW54" s="227">
        <v>81.464255337766573</v>
      </c>
      <c r="AX54" s="227">
        <v>0</v>
      </c>
      <c r="AY54" s="227">
        <v>0</v>
      </c>
      <c r="AZ54" s="227">
        <v>0</v>
      </c>
      <c r="BA54" s="227">
        <v>0</v>
      </c>
      <c r="BB54" s="227">
        <v>81.464255337766573</v>
      </c>
      <c r="BC54" s="227"/>
      <c r="BD54" s="227">
        <v>1079.0394311889784</v>
      </c>
      <c r="BE54" s="227">
        <v>156.87495993465151</v>
      </c>
      <c r="BF54" s="227">
        <v>107.71337284533094</v>
      </c>
      <c r="BG54" s="227">
        <v>0</v>
      </c>
      <c r="BH54" s="227">
        <v>81.152623650933876</v>
      </c>
      <c r="BI54" s="227">
        <v>1424.7803876198948</v>
      </c>
    </row>
    <row r="55" spans="1:61" x14ac:dyDescent="0.55000000000000004">
      <c r="A55" s="225"/>
      <c r="B55" s="211"/>
      <c r="C55" s="230"/>
      <c r="D55" s="230"/>
      <c r="E55" s="230"/>
      <c r="F55" s="230"/>
      <c r="G55" s="230"/>
      <c r="H55" s="230"/>
      <c r="I55" s="230"/>
      <c r="J55" s="230"/>
      <c r="K55" s="230"/>
      <c r="L55" s="230">
        <v>0</v>
      </c>
      <c r="M55" s="230"/>
      <c r="N55" s="230"/>
      <c r="O55" s="230"/>
      <c r="P55" s="230"/>
      <c r="Q55" s="230"/>
      <c r="R55" s="230"/>
      <c r="S55" s="230">
        <v>0</v>
      </c>
      <c r="T55" s="230"/>
      <c r="U55" s="230"/>
      <c r="V55" s="230"/>
      <c r="W55" s="230"/>
      <c r="X55" s="230"/>
      <c r="Y55" s="230"/>
      <c r="Z55" s="230"/>
      <c r="AA55" s="230"/>
      <c r="AB55" s="230"/>
      <c r="AC55" s="230"/>
      <c r="AD55" s="230"/>
      <c r="AE55" s="230"/>
      <c r="AF55" s="230"/>
      <c r="AG55" s="230"/>
      <c r="AH55" s="230"/>
      <c r="AI55" s="230"/>
      <c r="AJ55" s="230"/>
      <c r="AK55" s="230"/>
      <c r="AL55" s="230"/>
      <c r="AM55" s="230"/>
      <c r="AN55" s="230"/>
      <c r="AO55" s="230"/>
      <c r="AP55" s="230"/>
      <c r="AQ55" s="230"/>
      <c r="AR55" s="230"/>
      <c r="AS55" s="230"/>
      <c r="AT55" s="230"/>
      <c r="AU55" s="230"/>
      <c r="AV55" s="230"/>
      <c r="AW55" s="227">
        <v>0</v>
      </c>
      <c r="AX55" s="227">
        <v>0</v>
      </c>
      <c r="AY55" s="227">
        <v>0</v>
      </c>
      <c r="AZ55" s="227">
        <v>0</v>
      </c>
      <c r="BA55" s="227">
        <v>0</v>
      </c>
      <c r="BB55" s="227">
        <v>0</v>
      </c>
      <c r="BC55" s="230"/>
      <c r="BD55" s="230"/>
      <c r="BE55" s="230"/>
      <c r="BF55" s="230">
        <v>0</v>
      </c>
      <c r="BG55" s="230"/>
      <c r="BH55" s="230"/>
      <c r="BI55" s="230"/>
    </row>
    <row r="56" spans="1:61" x14ac:dyDescent="0.55000000000000004">
      <c r="A56" s="228" t="s">
        <v>136</v>
      </c>
      <c r="B56" s="216"/>
      <c r="C56" s="230">
        <v>59.518055015053406</v>
      </c>
      <c r="D56" s="230">
        <v>537.34610897738048</v>
      </c>
      <c r="E56" s="230">
        <v>698.89416288846905</v>
      </c>
      <c r="F56" s="230">
        <v>0</v>
      </c>
      <c r="G56" s="230">
        <v>211.43895207202354</v>
      </c>
      <c r="H56" s="230">
        <v>1507.1972789529266</v>
      </c>
      <c r="I56" s="230"/>
      <c r="J56" s="230">
        <v>13.128079835769057</v>
      </c>
      <c r="K56" s="230">
        <v>20.11663676127268</v>
      </c>
      <c r="L56" s="230">
        <v>12.457149497578429</v>
      </c>
      <c r="M56" s="230">
        <v>0</v>
      </c>
      <c r="N56" s="230">
        <v>7.3322567523036861</v>
      </c>
      <c r="O56" s="230">
        <v>53.03412284692385</v>
      </c>
      <c r="P56" s="230"/>
      <c r="Q56" s="230">
        <v>16.169803134559526</v>
      </c>
      <c r="R56" s="230">
        <v>0</v>
      </c>
      <c r="S56" s="230">
        <v>0</v>
      </c>
      <c r="T56" s="230">
        <v>0</v>
      </c>
      <c r="U56" s="230">
        <v>0</v>
      </c>
      <c r="V56" s="230">
        <v>16.169803134559526</v>
      </c>
      <c r="W56" s="230"/>
      <c r="X56" s="230">
        <v>26.35904728183268</v>
      </c>
      <c r="Y56" s="230">
        <v>0</v>
      </c>
      <c r="Z56" s="230">
        <v>26.35904728183268</v>
      </c>
      <c r="AA56" s="230"/>
      <c r="AB56" s="230">
        <v>306.36762312800568</v>
      </c>
      <c r="AC56" s="230">
        <v>0</v>
      </c>
      <c r="AD56" s="230">
        <v>306.36762312800568</v>
      </c>
      <c r="AE56" s="230"/>
      <c r="AF56" s="230">
        <v>5.808326419533806</v>
      </c>
      <c r="AG56" s="230">
        <v>5.0645923116972824</v>
      </c>
      <c r="AH56" s="230">
        <v>1.6603544706384434</v>
      </c>
      <c r="AI56" s="230">
        <v>12.53327320186953</v>
      </c>
      <c r="AJ56" s="230"/>
      <c r="AK56" s="230">
        <v>41.16120098017533</v>
      </c>
      <c r="AL56" s="230">
        <v>0</v>
      </c>
      <c r="AM56" s="230">
        <v>41.16120098017533</v>
      </c>
      <c r="AN56" s="230"/>
      <c r="AO56" s="230">
        <v>27.987505782540961</v>
      </c>
      <c r="AP56" s="230">
        <v>0</v>
      </c>
      <c r="AQ56" s="230">
        <v>27.987505782540961</v>
      </c>
      <c r="AR56" s="230"/>
      <c r="AS56" s="230">
        <v>195.51682045356708</v>
      </c>
      <c r="AT56" s="230">
        <v>0</v>
      </c>
      <c r="AU56" s="230">
        <v>195.51682045356708</v>
      </c>
      <c r="AV56" s="230"/>
      <c r="AW56" s="230">
        <v>92.62852172949448</v>
      </c>
      <c r="AX56" s="230">
        <v>0</v>
      </c>
      <c r="AY56" s="230">
        <v>0</v>
      </c>
      <c r="AZ56" s="230">
        <v>0</v>
      </c>
      <c r="BA56" s="230">
        <v>0</v>
      </c>
      <c r="BB56" s="230">
        <v>92.62852172949448</v>
      </c>
      <c r="BC56" s="230"/>
      <c r="BD56" s="230">
        <v>784.64498370990304</v>
      </c>
      <c r="BE56" s="230">
        <v>562.52733805035041</v>
      </c>
      <c r="BF56" s="230">
        <v>713.01166685668602</v>
      </c>
      <c r="BG56" s="230">
        <v>0</v>
      </c>
      <c r="BH56" s="230">
        <v>218.77120882432726</v>
      </c>
      <c r="BI56" s="230">
        <v>2278.9551974412666</v>
      </c>
    </row>
    <row r="57" spans="1:61" x14ac:dyDescent="0.55000000000000004">
      <c r="A57" s="225"/>
      <c r="B57" s="211" t="s">
        <v>179</v>
      </c>
      <c r="C57" s="227">
        <v>0.18429832058265005</v>
      </c>
      <c r="D57" s="227">
        <v>5.7737309665712284E-2</v>
      </c>
      <c r="E57" s="227">
        <v>0</v>
      </c>
      <c r="F57" s="227">
        <v>0</v>
      </c>
      <c r="G57" s="227">
        <v>0</v>
      </c>
      <c r="H57" s="227">
        <v>0.24203563024836233</v>
      </c>
      <c r="I57" s="227"/>
      <c r="J57" s="227">
        <v>0.16745279646990363</v>
      </c>
      <c r="K57" s="227">
        <v>2.1765547764360571</v>
      </c>
      <c r="L57" s="227">
        <v>0.15874149721111139</v>
      </c>
      <c r="M57" s="227">
        <v>0</v>
      </c>
      <c r="N57" s="227">
        <v>0</v>
      </c>
      <c r="O57" s="227">
        <v>2.5027490701170723</v>
      </c>
      <c r="P57" s="227"/>
      <c r="Q57" s="227">
        <v>0.32948629860195333</v>
      </c>
      <c r="R57" s="227">
        <v>0</v>
      </c>
      <c r="S57" s="227">
        <v>0</v>
      </c>
      <c r="T57" s="227">
        <v>0</v>
      </c>
      <c r="U57" s="227">
        <v>0</v>
      </c>
      <c r="V57" s="227">
        <v>0.32948629860195333</v>
      </c>
      <c r="W57" s="227"/>
      <c r="X57" s="227">
        <v>0.82076691579785466</v>
      </c>
      <c r="Y57" s="227">
        <v>0</v>
      </c>
      <c r="Z57" s="227">
        <v>0.82076691579785466</v>
      </c>
      <c r="AA57" s="227"/>
      <c r="AB57" s="227">
        <v>9.9065754684408436</v>
      </c>
      <c r="AC57" s="227">
        <v>0</v>
      </c>
      <c r="AD57" s="227">
        <v>9.9065754684408436</v>
      </c>
      <c r="AE57" s="227"/>
      <c r="AF57" s="227">
        <v>0</v>
      </c>
      <c r="AG57" s="227">
        <v>0</v>
      </c>
      <c r="AH57" s="227">
        <v>0</v>
      </c>
      <c r="AI57" s="227">
        <v>0</v>
      </c>
      <c r="AJ57" s="227"/>
      <c r="AK57" s="227">
        <v>4.0236291316411519</v>
      </c>
      <c r="AL57" s="227">
        <v>0</v>
      </c>
      <c r="AM57" s="227">
        <v>4.0236291316411519</v>
      </c>
      <c r="AN57" s="227"/>
      <c r="AO57" s="227">
        <v>8.5633851722042784E-2</v>
      </c>
      <c r="AP57" s="227">
        <v>0</v>
      </c>
      <c r="AQ57" s="227">
        <v>8.5633851722042784E-2</v>
      </c>
      <c r="AR57" s="227"/>
      <c r="AS57" s="227">
        <v>87.133202068045378</v>
      </c>
      <c r="AT57" s="227">
        <v>0</v>
      </c>
      <c r="AU57" s="227">
        <v>87.133202068045378</v>
      </c>
      <c r="AV57" s="227"/>
      <c r="AW57" s="227">
        <v>1.1783707094400822</v>
      </c>
      <c r="AX57" s="227">
        <v>0</v>
      </c>
      <c r="AY57" s="227">
        <v>0</v>
      </c>
      <c r="AZ57" s="227">
        <v>0</v>
      </c>
      <c r="BA57" s="227">
        <v>0</v>
      </c>
      <c r="BB57" s="227">
        <v>1.1783707094400822</v>
      </c>
      <c r="BC57" s="227"/>
      <c r="BD57" s="227">
        <v>103.82941556918</v>
      </c>
      <c r="BE57" s="227">
        <v>2.2342920861017697</v>
      </c>
      <c r="BF57" s="227">
        <v>0.15874149721111139</v>
      </c>
      <c r="BG57" s="227">
        <v>0</v>
      </c>
      <c r="BH57" s="227">
        <v>0</v>
      </c>
      <c r="BI57" s="227">
        <v>106.22244915249289</v>
      </c>
    </row>
    <row r="58" spans="1:61" x14ac:dyDescent="0.55000000000000004">
      <c r="A58" s="225"/>
      <c r="B58" s="211" t="s">
        <v>180</v>
      </c>
      <c r="C58" s="227">
        <v>7.730938348463857</v>
      </c>
      <c r="D58" s="227">
        <v>109.44389460713944</v>
      </c>
      <c r="E58" s="227">
        <v>31.120820679828601</v>
      </c>
      <c r="F58" s="227">
        <v>0</v>
      </c>
      <c r="G58" s="227">
        <v>64.860294230195862</v>
      </c>
      <c r="H58" s="227">
        <v>213.15594786562775</v>
      </c>
      <c r="I58" s="227"/>
      <c r="J58" s="227">
        <v>2.6684930519506973</v>
      </c>
      <c r="K58" s="227">
        <v>4.6382390716081003</v>
      </c>
      <c r="L58" s="227">
        <v>0.6917994979971126</v>
      </c>
      <c r="M58" s="227">
        <v>0</v>
      </c>
      <c r="N58" s="227">
        <v>2.4884843580291545</v>
      </c>
      <c r="O58" s="227">
        <v>10.487015979585063</v>
      </c>
      <c r="P58" s="227"/>
      <c r="Q58" s="227">
        <v>0.83843267118960907</v>
      </c>
      <c r="R58" s="227">
        <v>0</v>
      </c>
      <c r="S58" s="227">
        <v>0</v>
      </c>
      <c r="T58" s="227">
        <v>0</v>
      </c>
      <c r="U58" s="227">
        <v>0</v>
      </c>
      <c r="V58" s="227">
        <v>0.83843267118960907</v>
      </c>
      <c r="W58" s="227"/>
      <c r="X58" s="227">
        <v>11.684626344251084</v>
      </c>
      <c r="Y58" s="227">
        <v>0</v>
      </c>
      <c r="Z58" s="227">
        <v>11.684626344251084</v>
      </c>
      <c r="AA58" s="227"/>
      <c r="AB58" s="227">
        <v>87.585121138997295</v>
      </c>
      <c r="AC58" s="227">
        <v>0</v>
      </c>
      <c r="AD58" s="227">
        <v>87.585121138997295</v>
      </c>
      <c r="AE58" s="227"/>
      <c r="AF58" s="227">
        <v>3.1118969277855064</v>
      </c>
      <c r="AG58" s="227">
        <v>4.4590134405296284</v>
      </c>
      <c r="AH58" s="227">
        <v>1.1916705071369891</v>
      </c>
      <c r="AI58" s="227">
        <v>8.7625808754521231</v>
      </c>
      <c r="AJ58" s="227"/>
      <c r="AK58" s="227">
        <v>0.43896158830111592</v>
      </c>
      <c r="AL58" s="227">
        <v>0</v>
      </c>
      <c r="AM58" s="227">
        <v>0.43896158830111592</v>
      </c>
      <c r="AN58" s="227"/>
      <c r="AO58" s="227">
        <v>6.3561876871251126</v>
      </c>
      <c r="AP58" s="227">
        <v>0</v>
      </c>
      <c r="AQ58" s="227">
        <v>6.3561876871251126</v>
      </c>
      <c r="AR58" s="227"/>
      <c r="AS58" s="227">
        <v>82.317022600605313</v>
      </c>
      <c r="AT58" s="227">
        <v>0</v>
      </c>
      <c r="AU58" s="227">
        <v>82.317022600605313</v>
      </c>
      <c r="AV58" s="227"/>
      <c r="AW58" s="227">
        <v>36.547411396668458</v>
      </c>
      <c r="AX58" s="227">
        <v>0</v>
      </c>
      <c r="AY58" s="227">
        <v>0</v>
      </c>
      <c r="AZ58" s="227">
        <v>0</v>
      </c>
      <c r="BA58" s="227">
        <v>0</v>
      </c>
      <c r="BB58" s="227">
        <v>36.547411396668458</v>
      </c>
      <c r="BC58" s="227"/>
      <c r="BD58" s="227">
        <v>239.27909169521624</v>
      </c>
      <c r="BE58" s="227">
        <v>118.54114711927716</v>
      </c>
      <c r="BF58" s="227">
        <v>33.004290684962704</v>
      </c>
      <c r="BG58" s="227">
        <v>0</v>
      </c>
      <c r="BH58" s="227">
        <v>67.348778588225017</v>
      </c>
      <c r="BI58" s="227">
        <v>458.17330808768105</v>
      </c>
    </row>
    <row r="59" spans="1:61" x14ac:dyDescent="0.55000000000000004">
      <c r="A59" s="225"/>
      <c r="B59" s="211" t="s">
        <v>181</v>
      </c>
      <c r="C59" s="227">
        <v>7.2251366776325021</v>
      </c>
      <c r="D59" s="227">
        <v>32.414670507419302</v>
      </c>
      <c r="E59" s="227">
        <v>13.146259152828691</v>
      </c>
      <c r="F59" s="227">
        <v>0</v>
      </c>
      <c r="G59" s="227">
        <v>8.9254878697839235</v>
      </c>
      <c r="H59" s="227">
        <v>61.71155420766442</v>
      </c>
      <c r="I59" s="227"/>
      <c r="J59" s="227">
        <v>1.2430060524915281</v>
      </c>
      <c r="K59" s="227">
        <v>0.67193829284919959</v>
      </c>
      <c r="L59" s="227">
        <v>2.4321726632602996</v>
      </c>
      <c r="M59" s="227">
        <v>0</v>
      </c>
      <c r="N59" s="227">
        <v>1.3434598566780158</v>
      </c>
      <c r="O59" s="227">
        <v>5.6905768652790432</v>
      </c>
      <c r="P59" s="227"/>
      <c r="Q59" s="227">
        <v>0.88937340341666926</v>
      </c>
      <c r="R59" s="227">
        <v>0</v>
      </c>
      <c r="S59" s="227">
        <v>0</v>
      </c>
      <c r="T59" s="227">
        <v>0</v>
      </c>
      <c r="U59" s="227">
        <v>0</v>
      </c>
      <c r="V59" s="227">
        <v>0.88937340341666926</v>
      </c>
      <c r="W59" s="227"/>
      <c r="X59" s="227">
        <v>2.6275205935447268</v>
      </c>
      <c r="Y59" s="227">
        <v>0</v>
      </c>
      <c r="Z59" s="227">
        <v>2.6275205935447268</v>
      </c>
      <c r="AA59" s="227"/>
      <c r="AB59" s="227">
        <v>17.261244820865411</v>
      </c>
      <c r="AC59" s="227">
        <v>0</v>
      </c>
      <c r="AD59" s="227">
        <v>17.261244820865411</v>
      </c>
      <c r="AE59" s="227"/>
      <c r="AF59" s="227">
        <v>0.75115607333561474</v>
      </c>
      <c r="AG59" s="227">
        <v>0</v>
      </c>
      <c r="AH59" s="227">
        <v>4.0038095592094647E-2</v>
      </c>
      <c r="AI59" s="227">
        <v>0.79119416892770933</v>
      </c>
      <c r="AJ59" s="227"/>
      <c r="AK59" s="227">
        <v>3.8923640300749547</v>
      </c>
      <c r="AL59" s="227">
        <v>0</v>
      </c>
      <c r="AM59" s="227">
        <v>3.8923640300749547</v>
      </c>
      <c r="AN59" s="227"/>
      <c r="AO59" s="227">
        <v>0.60923045545089005</v>
      </c>
      <c r="AP59" s="227">
        <v>0</v>
      </c>
      <c r="AQ59" s="227">
        <v>0.60923045545089005</v>
      </c>
      <c r="AR59" s="227"/>
      <c r="AS59" s="227">
        <v>1.7617202422446796</v>
      </c>
      <c r="AT59" s="227">
        <v>0</v>
      </c>
      <c r="AU59" s="227">
        <v>1.7617202422446796</v>
      </c>
      <c r="AV59" s="227"/>
      <c r="AW59" s="227">
        <v>5.8100984243886744</v>
      </c>
      <c r="AX59" s="227">
        <v>0</v>
      </c>
      <c r="AY59" s="227">
        <v>0</v>
      </c>
      <c r="AZ59" s="227">
        <v>0</v>
      </c>
      <c r="BA59" s="227">
        <v>0</v>
      </c>
      <c r="BB59" s="227">
        <v>5.8100984243886744</v>
      </c>
      <c r="BC59" s="227"/>
      <c r="BD59" s="227">
        <v>42.070850718597683</v>
      </c>
      <c r="BE59" s="227">
        <v>33.086608800268507</v>
      </c>
      <c r="BF59" s="227">
        <v>15.618469911681084</v>
      </c>
      <c r="BG59" s="227">
        <v>0</v>
      </c>
      <c r="BH59" s="227">
        <v>10.26894772646194</v>
      </c>
      <c r="BI59" s="227">
        <v>101.04487715700922</v>
      </c>
    </row>
    <row r="60" spans="1:61" x14ac:dyDescent="0.55000000000000004">
      <c r="A60" s="225"/>
      <c r="B60" s="211" t="s">
        <v>137</v>
      </c>
      <c r="C60" s="227">
        <v>44.377681668374393</v>
      </c>
      <c r="D60" s="227">
        <v>395.42980655315603</v>
      </c>
      <c r="E60" s="227">
        <v>654.6270830558118</v>
      </c>
      <c r="F60" s="227">
        <v>0</v>
      </c>
      <c r="G60" s="227">
        <v>137.65316997204377</v>
      </c>
      <c r="H60" s="227">
        <v>1232.087741249386</v>
      </c>
      <c r="I60" s="227"/>
      <c r="J60" s="227">
        <v>9.0491279348569282</v>
      </c>
      <c r="K60" s="227">
        <v>12.629904620379323</v>
      </c>
      <c r="L60" s="227">
        <v>9.1744358391099041</v>
      </c>
      <c r="M60" s="227">
        <v>0</v>
      </c>
      <c r="N60" s="227">
        <v>3.5003125375965158</v>
      </c>
      <c r="O60" s="227">
        <v>34.353780931942673</v>
      </c>
      <c r="P60" s="227"/>
      <c r="Q60" s="227">
        <v>14.112510761351293</v>
      </c>
      <c r="R60" s="227">
        <v>0</v>
      </c>
      <c r="S60" s="227">
        <v>0</v>
      </c>
      <c r="T60" s="227">
        <v>0</v>
      </c>
      <c r="U60" s="227">
        <v>0</v>
      </c>
      <c r="V60" s="227">
        <v>14.112510761351293</v>
      </c>
      <c r="W60" s="227"/>
      <c r="X60" s="227">
        <v>11.226133428239013</v>
      </c>
      <c r="Y60" s="227">
        <v>0</v>
      </c>
      <c r="Z60" s="227">
        <v>11.226133428239013</v>
      </c>
      <c r="AA60" s="227"/>
      <c r="AB60" s="227">
        <v>191.61468169970209</v>
      </c>
      <c r="AC60" s="227">
        <v>0</v>
      </c>
      <c r="AD60" s="227">
        <v>191.61468169970209</v>
      </c>
      <c r="AE60" s="227"/>
      <c r="AF60" s="227">
        <v>1.9452734184126848</v>
      </c>
      <c r="AG60" s="227">
        <v>0.60557887116765396</v>
      </c>
      <c r="AH60" s="227">
        <v>0.4286458679093596</v>
      </c>
      <c r="AI60" s="227">
        <v>2.9794981574896982</v>
      </c>
      <c r="AJ60" s="227"/>
      <c r="AK60" s="227">
        <v>32.806246230158109</v>
      </c>
      <c r="AL60" s="227">
        <v>0</v>
      </c>
      <c r="AM60" s="227">
        <v>32.806246230158109</v>
      </c>
      <c r="AN60" s="227"/>
      <c r="AO60" s="227">
        <v>20.936453788242915</v>
      </c>
      <c r="AP60" s="227">
        <v>0</v>
      </c>
      <c r="AQ60" s="227">
        <v>20.936453788242915</v>
      </c>
      <c r="AR60" s="227"/>
      <c r="AS60" s="227">
        <v>24.304875542671713</v>
      </c>
      <c r="AT60" s="227">
        <v>0</v>
      </c>
      <c r="AU60" s="227">
        <v>24.304875542671713</v>
      </c>
      <c r="AV60" s="227"/>
      <c r="AW60" s="227">
        <v>49.092641198997256</v>
      </c>
      <c r="AX60" s="227">
        <v>0</v>
      </c>
      <c r="AY60" s="227">
        <v>0</v>
      </c>
      <c r="AZ60" s="227">
        <v>0</v>
      </c>
      <c r="BA60" s="227">
        <v>0</v>
      </c>
      <c r="BB60" s="227">
        <v>49.092641198997256</v>
      </c>
      <c r="BC60" s="227"/>
      <c r="BD60" s="227">
        <v>399.46562572690908</v>
      </c>
      <c r="BE60" s="227">
        <v>408.665290044703</v>
      </c>
      <c r="BF60" s="227">
        <v>664.23016476283112</v>
      </c>
      <c r="BG60" s="227">
        <v>0</v>
      </c>
      <c r="BH60" s="227">
        <v>141.1534825096403</v>
      </c>
      <c r="BI60" s="227">
        <v>1613.5145630440834</v>
      </c>
    </row>
    <row r="61" spans="1:61" s="233" customFormat="1" ht="14.7" thickBot="1" x14ac:dyDescent="0.6">
      <c r="A61" s="231" t="s">
        <v>4</v>
      </c>
      <c r="B61" s="231"/>
      <c r="C61" s="232">
        <v>746.09571857562401</v>
      </c>
      <c r="D61" s="232">
        <v>6112.156489240112</v>
      </c>
      <c r="E61" s="232">
        <v>1628.8429906041654</v>
      </c>
      <c r="F61" s="232">
        <v>245.00376491078435</v>
      </c>
      <c r="G61" s="232">
        <v>885.49489816671201</v>
      </c>
      <c r="H61" s="232">
        <v>9617.5938614973966</v>
      </c>
      <c r="I61" s="232"/>
      <c r="J61" s="232">
        <v>158.33696919661426</v>
      </c>
      <c r="K61" s="232">
        <v>811.27747032629247</v>
      </c>
      <c r="L61" s="232">
        <v>261.33420861981108</v>
      </c>
      <c r="M61" s="232">
        <v>16.188825471958673</v>
      </c>
      <c r="N61" s="232">
        <v>114.65464877418145</v>
      </c>
      <c r="O61" s="232">
        <v>1361.7921223888579</v>
      </c>
      <c r="P61" s="232"/>
      <c r="Q61" s="232">
        <v>485.74003918748542</v>
      </c>
      <c r="R61" s="232">
        <v>2.5463363932642435</v>
      </c>
      <c r="S61" s="232">
        <v>43.645852294988714</v>
      </c>
      <c r="T61" s="232">
        <v>4.7620994654934509E-2</v>
      </c>
      <c r="U61" s="232">
        <v>0</v>
      </c>
      <c r="V61" s="232">
        <v>531.97984887039331</v>
      </c>
      <c r="W61" s="232"/>
      <c r="X61" s="232">
        <v>553.69320427730213</v>
      </c>
      <c r="Y61" s="232">
        <v>0</v>
      </c>
      <c r="Z61" s="232">
        <v>553.69320427730213</v>
      </c>
      <c r="AA61" s="232"/>
      <c r="AB61" s="232">
        <v>1770.4858679065621</v>
      </c>
      <c r="AC61" s="232">
        <v>0</v>
      </c>
      <c r="AD61" s="232">
        <v>1770.4858679065621</v>
      </c>
      <c r="AE61" s="232"/>
      <c r="AF61" s="232">
        <v>743.73951105422032</v>
      </c>
      <c r="AG61" s="232">
        <v>593.32356866056728</v>
      </c>
      <c r="AH61" s="232">
        <v>815.83482194244675</v>
      </c>
      <c r="AI61" s="232">
        <v>2152.8979016572343</v>
      </c>
      <c r="AJ61" s="232"/>
      <c r="AK61" s="232">
        <v>517.85452064914659</v>
      </c>
      <c r="AL61" s="232">
        <v>0</v>
      </c>
      <c r="AM61" s="232">
        <v>517.85452064914659</v>
      </c>
      <c r="AN61" s="232"/>
      <c r="AO61" s="232">
        <v>806.2785267752588</v>
      </c>
      <c r="AP61" s="232">
        <v>0</v>
      </c>
      <c r="AQ61" s="232">
        <v>806.2785267752588</v>
      </c>
      <c r="AR61" s="232"/>
      <c r="AS61" s="232">
        <v>1136.4144043880813</v>
      </c>
      <c r="AT61" s="232">
        <v>0</v>
      </c>
      <c r="AU61" s="232">
        <v>1136.4144043880813</v>
      </c>
      <c r="AV61" s="232"/>
      <c r="AW61" s="232">
        <v>833.41123800130674</v>
      </c>
      <c r="AX61" s="232">
        <v>620.73613537976394</v>
      </c>
      <c r="AY61" s="232">
        <v>63.382126538588437</v>
      </c>
      <c r="AZ61" s="232">
        <v>37.089788622602015</v>
      </c>
      <c r="BA61" s="232">
        <v>190.92045305910648</v>
      </c>
      <c r="BB61" s="232">
        <v>1745.5397416013677</v>
      </c>
      <c r="BC61" s="232"/>
      <c r="BD61" s="232">
        <v>7752.0499999999993</v>
      </c>
      <c r="BE61" s="232">
        <v>8140.04</v>
      </c>
      <c r="BF61" s="232">
        <v>2813.0400000000004</v>
      </c>
      <c r="BG61" s="232">
        <v>298.33000000000004</v>
      </c>
      <c r="BH61" s="232">
        <v>1191.07</v>
      </c>
      <c r="BI61" s="232">
        <v>20194.53</v>
      </c>
    </row>
    <row r="62" spans="1:61" ht="14.7" thickTop="1" x14ac:dyDescent="0.55000000000000004">
      <c r="A62" s="228"/>
      <c r="B62" s="228"/>
      <c r="C62" s="234"/>
      <c r="D62" s="234"/>
      <c r="E62" s="234"/>
      <c r="F62" s="234"/>
      <c r="G62" s="234"/>
      <c r="H62" s="235"/>
      <c r="I62" s="234"/>
      <c r="J62" s="234"/>
      <c r="K62" s="234"/>
      <c r="L62" s="234"/>
      <c r="M62" s="234"/>
      <c r="N62" s="234"/>
      <c r="O62" s="234"/>
      <c r="P62" s="234"/>
      <c r="Q62" s="234"/>
      <c r="R62" s="234"/>
      <c r="S62" s="234"/>
      <c r="T62" s="234"/>
      <c r="U62" s="234"/>
      <c r="V62" s="234"/>
      <c r="W62" s="234"/>
      <c r="X62" s="234"/>
      <c r="Y62" s="234"/>
      <c r="Z62" s="234"/>
      <c r="AA62" s="234"/>
      <c r="AB62" s="235"/>
      <c r="AC62" s="234"/>
      <c r="AD62" s="234"/>
      <c r="AE62" s="234"/>
      <c r="AF62" s="234"/>
      <c r="AG62" s="234"/>
      <c r="AH62" s="234"/>
      <c r="AI62" s="234"/>
      <c r="AJ62" s="235"/>
      <c r="AK62" s="234"/>
      <c r="AL62" s="234"/>
      <c r="AM62" s="234"/>
      <c r="AN62" s="235"/>
      <c r="AO62" s="235"/>
      <c r="AP62" s="234"/>
      <c r="AQ62" s="234"/>
      <c r="AR62" s="235"/>
      <c r="AS62" s="234"/>
      <c r="AT62" s="234"/>
      <c r="AU62" s="234"/>
      <c r="AV62" s="234"/>
      <c r="AW62" s="235"/>
      <c r="AX62" s="234"/>
      <c r="AY62" s="234"/>
      <c r="AZ62" s="234"/>
      <c r="BA62" s="234"/>
      <c r="BB62" s="234"/>
      <c r="BC62" s="234"/>
      <c r="BD62" s="235"/>
      <c r="BE62" s="235"/>
      <c r="BF62" s="235"/>
      <c r="BG62" s="235"/>
      <c r="BH62" s="235"/>
      <c r="BI62" s="236"/>
    </row>
  </sheetData>
  <hyperlinks>
    <hyperlink ref="A4" location="Title!A1" display="Return to Title page" xr:uid="{32BAC982-AEFF-4CDA-8BBB-8BC32AAA7424}"/>
  </hyperlinks>
  <pageMargins left="0.7" right="0.7" top="0.75" bottom="0.75" header="0.3" footer="0.3"/>
  <pageSetup paperSize="8" scale="37" fitToHeight="0" orientation="landscape" verticalDpi="9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F71018-F1DF-4F4C-810E-701B41369001}">
  <sheetPr>
    <tabColor theme="4"/>
  </sheetPr>
  <dimension ref="A1:BR79"/>
  <sheetViews>
    <sheetView showGridLines="0" zoomScale="75" zoomScaleNormal="75" workbookViewId="0">
      <pane xSplit="3" ySplit="3" topLeftCell="D4" activePane="bottomRight" state="frozen"/>
      <selection activeCell="H36" sqref="H36"/>
      <selection pane="topRight" activeCell="H36" sqref="H36"/>
      <selection pane="bottomLeft" activeCell="H36" sqref="H36"/>
      <selection pane="bottomRight"/>
    </sheetView>
  </sheetViews>
  <sheetFormatPr defaultColWidth="9.1640625" defaultRowHeight="12.3" x14ac:dyDescent="0.4"/>
  <cols>
    <col min="1" max="1" width="9.1640625" style="107"/>
    <col min="2" max="2" width="17.44140625" style="107" customWidth="1"/>
    <col min="3" max="3" width="20.5546875" style="107" bestFit="1" customWidth="1"/>
    <col min="4" max="4" width="78" style="107" customWidth="1"/>
    <col min="5" max="16384" width="9.1640625" style="107"/>
  </cols>
  <sheetData>
    <row r="1" spans="1:63" ht="19.8" x14ac:dyDescent="0.65">
      <c r="A1" s="186"/>
      <c r="B1" s="47"/>
      <c r="C1" s="47"/>
      <c r="D1" s="47"/>
      <c r="E1" s="47"/>
      <c r="F1" s="47"/>
      <c r="G1" s="47"/>
      <c r="H1" s="47"/>
      <c r="I1" s="47"/>
      <c r="J1" s="47" t="s">
        <v>182</v>
      </c>
      <c r="K1" s="47"/>
      <c r="L1" s="47"/>
      <c r="M1" s="83" t="s">
        <v>121</v>
      </c>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row>
    <row r="2" spans="1:63" ht="19.8" x14ac:dyDescent="0.65">
      <c r="A2" s="186" t="s">
        <v>236</v>
      </c>
      <c r="B2" s="47"/>
      <c r="C2" s="47"/>
      <c r="D2" s="47"/>
      <c r="E2" s="47"/>
      <c r="F2" s="47"/>
      <c r="G2" s="47"/>
      <c r="H2" s="47"/>
      <c r="I2" s="47"/>
      <c r="J2" s="47"/>
      <c r="K2" s="47"/>
      <c r="L2" s="47"/>
      <c r="M2" s="83"/>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row>
    <row r="5" spans="1:63" x14ac:dyDescent="0.4">
      <c r="A5" s="78"/>
      <c r="B5" s="78"/>
      <c r="C5" s="78"/>
      <c r="D5" s="110"/>
      <c r="E5" s="110"/>
      <c r="F5" s="110"/>
      <c r="G5" s="110"/>
      <c r="H5" s="110"/>
      <c r="I5" s="111"/>
      <c r="J5" s="110"/>
      <c r="K5" s="110"/>
      <c r="L5" s="110"/>
      <c r="M5" s="110"/>
      <c r="N5" s="110"/>
      <c r="O5" s="111"/>
      <c r="P5" s="110"/>
      <c r="Q5" s="110"/>
      <c r="R5" s="110"/>
      <c r="S5" s="110"/>
      <c r="T5" s="110"/>
      <c r="U5" s="111"/>
      <c r="V5" s="110"/>
      <c r="W5" s="110"/>
      <c r="X5" s="110"/>
      <c r="Y5" s="110"/>
      <c r="Z5" s="110"/>
      <c r="AA5" s="111"/>
      <c r="AB5" s="110"/>
      <c r="AC5" s="110"/>
      <c r="AD5" s="110"/>
      <c r="AE5" s="110"/>
      <c r="AF5" s="110"/>
      <c r="AG5" s="111"/>
      <c r="AH5" s="110"/>
      <c r="AI5" s="110"/>
      <c r="AJ5" s="110"/>
      <c r="AK5" s="110"/>
      <c r="AL5" s="110"/>
      <c r="AM5" s="111"/>
      <c r="AN5" s="110"/>
      <c r="AO5" s="110"/>
      <c r="AP5" s="110"/>
      <c r="AQ5" s="110"/>
      <c r="AR5" s="110"/>
      <c r="AS5" s="111"/>
      <c r="AT5" s="110"/>
      <c r="AU5" s="110"/>
      <c r="AV5" s="110"/>
      <c r="AW5" s="110"/>
      <c r="AX5" s="110"/>
      <c r="AY5" s="111"/>
      <c r="AZ5" s="110"/>
      <c r="BA5" s="110"/>
      <c r="BB5" s="110"/>
      <c r="BC5" s="110"/>
      <c r="BD5" s="110"/>
      <c r="BE5" s="111"/>
      <c r="BF5" s="110"/>
      <c r="BG5" s="110"/>
      <c r="BH5" s="110"/>
      <c r="BI5" s="110"/>
      <c r="BJ5" s="110"/>
    </row>
    <row r="6" spans="1:63" x14ac:dyDescent="0.4">
      <c r="B6" s="78"/>
      <c r="E6" s="108"/>
      <c r="F6" s="108"/>
      <c r="G6" s="108"/>
      <c r="H6" s="108" t="s">
        <v>30</v>
      </c>
      <c r="I6" s="108"/>
      <c r="J6" s="43"/>
      <c r="K6" s="108"/>
      <c r="L6" s="108"/>
      <c r="M6" s="108"/>
      <c r="N6" s="108" t="s">
        <v>63</v>
      </c>
      <c r="O6" s="108"/>
      <c r="P6" s="43"/>
      <c r="Q6" s="108"/>
      <c r="R6" s="108"/>
      <c r="S6" s="108"/>
      <c r="T6" s="108" t="s">
        <v>64</v>
      </c>
      <c r="U6" s="108"/>
      <c r="V6" s="43"/>
      <c r="W6" s="108"/>
      <c r="X6" s="108"/>
      <c r="Y6" s="108"/>
      <c r="Z6" s="108" t="s">
        <v>33</v>
      </c>
      <c r="AA6" s="108"/>
      <c r="AB6" s="43"/>
      <c r="AC6" s="108"/>
      <c r="AD6" s="108"/>
      <c r="AE6" s="108"/>
      <c r="AF6" s="108" t="s">
        <v>65</v>
      </c>
      <c r="AG6" s="108"/>
      <c r="AH6" s="43"/>
      <c r="AI6" s="108"/>
      <c r="AJ6" s="108"/>
      <c r="AK6" s="108"/>
      <c r="AL6" s="108" t="s">
        <v>28</v>
      </c>
      <c r="AM6" s="108"/>
      <c r="AN6" s="43"/>
      <c r="AO6" s="108"/>
      <c r="AP6" s="108"/>
      <c r="AQ6" s="108"/>
      <c r="AR6" s="108" t="s">
        <v>35</v>
      </c>
      <c r="AS6" s="108"/>
      <c r="AT6" s="43"/>
      <c r="AU6" s="108"/>
      <c r="AV6" s="108"/>
      <c r="AW6" s="108"/>
      <c r="AX6" s="108" t="s">
        <v>66</v>
      </c>
      <c r="AY6" s="108"/>
      <c r="AZ6" s="43"/>
      <c r="BA6" s="108"/>
      <c r="BB6" s="108"/>
      <c r="BC6" s="108"/>
      <c r="BD6" s="108" t="s">
        <v>29</v>
      </c>
      <c r="BE6" s="108"/>
      <c r="BF6" s="43"/>
      <c r="BG6" s="108"/>
      <c r="BH6" s="108"/>
      <c r="BI6" s="108"/>
      <c r="BJ6" s="108" t="s">
        <v>67</v>
      </c>
      <c r="BK6" s="108"/>
    </row>
    <row r="7" spans="1:63" ht="13.8" x14ac:dyDescent="0.4">
      <c r="E7" s="109" t="s">
        <v>68</v>
      </c>
      <c r="F7" s="109" t="s">
        <v>17</v>
      </c>
      <c r="G7" s="109" t="s">
        <v>69</v>
      </c>
      <c r="H7" s="109" t="s">
        <v>126</v>
      </c>
      <c r="I7" s="109" t="s">
        <v>70</v>
      </c>
      <c r="J7" s="109"/>
      <c r="K7" s="109" t="s">
        <v>68</v>
      </c>
      <c r="L7" s="109" t="s">
        <v>17</v>
      </c>
      <c r="M7" s="109" t="s">
        <v>69</v>
      </c>
      <c r="N7" s="109" t="s">
        <v>19</v>
      </c>
      <c r="O7" s="109" t="s">
        <v>70</v>
      </c>
      <c r="P7" s="109"/>
      <c r="Q7" s="109" t="s">
        <v>68</v>
      </c>
      <c r="R7" s="109" t="s">
        <v>17</v>
      </c>
      <c r="S7" s="109" t="s">
        <v>69</v>
      </c>
      <c r="T7" s="109" t="s">
        <v>19</v>
      </c>
      <c r="U7" s="109" t="s">
        <v>70</v>
      </c>
      <c r="V7" s="109"/>
      <c r="W7" s="109" t="s">
        <v>68</v>
      </c>
      <c r="X7" s="109" t="s">
        <v>17</v>
      </c>
      <c r="Y7" s="109" t="s">
        <v>69</v>
      </c>
      <c r="Z7" s="109" t="s">
        <v>19</v>
      </c>
      <c r="AA7" s="109" t="s">
        <v>70</v>
      </c>
      <c r="AB7" s="109"/>
      <c r="AC7" s="109" t="s">
        <v>68</v>
      </c>
      <c r="AD7" s="109" t="s">
        <v>17</v>
      </c>
      <c r="AE7" s="109" t="s">
        <v>69</v>
      </c>
      <c r="AF7" s="109" t="s">
        <v>19</v>
      </c>
      <c r="AG7" s="109" t="s">
        <v>70</v>
      </c>
      <c r="AH7" s="109"/>
      <c r="AI7" s="109" t="s">
        <v>68</v>
      </c>
      <c r="AJ7" s="109" t="s">
        <v>17</v>
      </c>
      <c r="AK7" s="109" t="s">
        <v>69</v>
      </c>
      <c r="AL7" s="109" t="s">
        <v>19</v>
      </c>
      <c r="AM7" s="109" t="s">
        <v>70</v>
      </c>
      <c r="AN7" s="109"/>
      <c r="AO7" s="109" t="s">
        <v>68</v>
      </c>
      <c r="AP7" s="109" t="s">
        <v>17</v>
      </c>
      <c r="AQ7" s="109" t="s">
        <v>69</v>
      </c>
      <c r="AR7" s="109" t="s">
        <v>19</v>
      </c>
      <c r="AS7" s="109" t="s">
        <v>70</v>
      </c>
      <c r="AT7" s="109"/>
      <c r="AU7" s="109" t="s">
        <v>68</v>
      </c>
      <c r="AV7" s="109" t="s">
        <v>17</v>
      </c>
      <c r="AW7" s="109" t="s">
        <v>69</v>
      </c>
      <c r="AX7" s="109" t="s">
        <v>19</v>
      </c>
      <c r="AY7" s="109" t="s">
        <v>70</v>
      </c>
      <c r="AZ7" s="109"/>
      <c r="BA7" s="109" t="s">
        <v>68</v>
      </c>
      <c r="BB7" s="109" t="s">
        <v>17</v>
      </c>
      <c r="BC7" s="109" t="s">
        <v>69</v>
      </c>
      <c r="BD7" s="109" t="s">
        <v>19</v>
      </c>
      <c r="BE7" s="109" t="s">
        <v>70</v>
      </c>
      <c r="BF7" s="109"/>
      <c r="BG7" s="109" t="s">
        <v>68</v>
      </c>
      <c r="BH7" s="109" t="s">
        <v>17</v>
      </c>
      <c r="BI7" s="109" t="s">
        <v>69</v>
      </c>
      <c r="BJ7" s="109" t="s">
        <v>19</v>
      </c>
      <c r="BK7" s="109" t="s">
        <v>70</v>
      </c>
    </row>
    <row r="8" spans="1:63" x14ac:dyDescent="0.4">
      <c r="B8" s="164"/>
      <c r="C8" s="147"/>
      <c r="D8" s="147"/>
    </row>
    <row r="9" spans="1:63" x14ac:dyDescent="0.4">
      <c r="B9" s="163" t="s">
        <v>186</v>
      </c>
      <c r="C9" s="321">
        <v>24</v>
      </c>
      <c r="D9" s="124" t="s">
        <v>186</v>
      </c>
    </row>
    <row r="10" spans="1:63" x14ac:dyDescent="0.4">
      <c r="B10" s="162" t="s">
        <v>190</v>
      </c>
      <c r="C10" s="328"/>
      <c r="D10" s="161" t="s">
        <v>190</v>
      </c>
    </row>
    <row r="11" spans="1:63" x14ac:dyDescent="0.4">
      <c r="B11" s="160"/>
      <c r="C11" s="159"/>
      <c r="D11" s="158"/>
      <c r="E11" s="150">
        <v>0.89107468123861566</v>
      </c>
      <c r="F11" s="150">
        <v>0.89107468123861566</v>
      </c>
      <c r="G11" s="150">
        <v>0.89107468123861566</v>
      </c>
      <c r="H11" s="150">
        <v>0.78177187680798388</v>
      </c>
      <c r="I11" s="150">
        <v>0.84783564112637522</v>
      </c>
      <c r="J11" s="151"/>
      <c r="K11" s="150">
        <v>0</v>
      </c>
      <c r="L11" s="150">
        <v>0</v>
      </c>
      <c r="M11" s="150">
        <v>0</v>
      </c>
      <c r="N11" s="150">
        <v>0</v>
      </c>
      <c r="O11" s="150">
        <v>0</v>
      </c>
      <c r="P11" s="151"/>
      <c r="Q11" s="150">
        <v>0</v>
      </c>
      <c r="R11" s="150">
        <v>0</v>
      </c>
      <c r="S11" s="150">
        <v>0</v>
      </c>
      <c r="T11" s="150">
        <v>0</v>
      </c>
      <c r="U11" s="150">
        <v>0</v>
      </c>
      <c r="V11" s="151"/>
      <c r="W11" s="150">
        <v>0</v>
      </c>
      <c r="X11" s="150">
        <v>0</v>
      </c>
      <c r="Y11" s="150">
        <v>0</v>
      </c>
      <c r="Z11" s="150">
        <v>0.12266402214312529</v>
      </c>
      <c r="AA11" s="150">
        <v>4.8524597345911726E-2</v>
      </c>
      <c r="AB11" s="151"/>
      <c r="AC11" s="150">
        <v>0</v>
      </c>
      <c r="AD11" s="150">
        <v>0</v>
      </c>
      <c r="AE11" s="150">
        <v>0</v>
      </c>
      <c r="AF11" s="150">
        <v>0</v>
      </c>
      <c r="AG11" s="150">
        <v>0</v>
      </c>
      <c r="AH11" s="151"/>
      <c r="AI11" s="150">
        <v>0</v>
      </c>
      <c r="AJ11" s="150">
        <v>0</v>
      </c>
      <c r="AK11" s="150">
        <v>0</v>
      </c>
      <c r="AL11" s="150">
        <v>0</v>
      </c>
      <c r="AM11" s="150">
        <v>0</v>
      </c>
      <c r="AN11" s="151"/>
      <c r="AO11" s="150">
        <v>0</v>
      </c>
      <c r="AP11" s="150">
        <v>0</v>
      </c>
      <c r="AQ11" s="150">
        <v>0</v>
      </c>
      <c r="AR11" s="150">
        <v>0</v>
      </c>
      <c r="AS11" s="150">
        <v>0</v>
      </c>
      <c r="AT11" s="151"/>
      <c r="AU11" s="150">
        <v>0</v>
      </c>
      <c r="AV11" s="150">
        <v>0</v>
      </c>
      <c r="AW11" s="150">
        <v>0</v>
      </c>
      <c r="AX11" s="150">
        <v>0</v>
      </c>
      <c r="AY11" s="150">
        <v>0</v>
      </c>
      <c r="AZ11" s="151"/>
      <c r="BA11" s="150">
        <v>0.10892531876138437</v>
      </c>
      <c r="BB11" s="150">
        <v>0.10892531876138437</v>
      </c>
      <c r="BC11" s="150">
        <v>0.10892531876138434</v>
      </c>
      <c r="BD11" s="150">
        <v>9.5564101048890918E-2</v>
      </c>
      <c r="BE11" s="150">
        <v>0.10363976152771309</v>
      </c>
      <c r="BF11" s="151"/>
      <c r="BG11" s="150">
        <v>1</v>
      </c>
      <c r="BH11" s="150">
        <v>1</v>
      </c>
      <c r="BI11" s="150">
        <v>1</v>
      </c>
      <c r="BJ11" s="150">
        <v>1</v>
      </c>
      <c r="BK11" s="150">
        <v>1</v>
      </c>
    </row>
    <row r="12" spans="1:63" x14ac:dyDescent="0.4">
      <c r="B12" s="324" t="s">
        <v>192</v>
      </c>
      <c r="C12" s="137" t="s">
        <v>71</v>
      </c>
      <c r="D12" s="138" t="s">
        <v>72</v>
      </c>
      <c r="E12" s="113">
        <v>0</v>
      </c>
      <c r="F12" s="113">
        <v>0.7862523540489641</v>
      </c>
      <c r="G12" s="113">
        <v>0.78625235404896432</v>
      </c>
      <c r="H12" s="113">
        <v>0.50089986175111378</v>
      </c>
      <c r="I12" s="113">
        <v>0.69781167408402445</v>
      </c>
      <c r="K12" s="113">
        <v>0</v>
      </c>
      <c r="L12" s="113">
        <v>5.885122410546139E-2</v>
      </c>
      <c r="M12" s="113">
        <v>5.8851224105461383E-2</v>
      </c>
      <c r="N12" s="113">
        <v>3.7492504622089355E-2</v>
      </c>
      <c r="O12" s="113">
        <v>5.2231412730840157E-2</v>
      </c>
      <c r="Q12" s="113">
        <v>0</v>
      </c>
      <c r="R12" s="113">
        <v>5.5555555555555539E-2</v>
      </c>
      <c r="S12" s="113">
        <v>5.5555555555555539E-2</v>
      </c>
      <c r="T12" s="113">
        <v>3.5392924363252337E-2</v>
      </c>
      <c r="U12" s="113">
        <v>4.9306453617913096E-2</v>
      </c>
      <c r="W12" s="113">
        <v>0</v>
      </c>
      <c r="X12" s="113">
        <v>0</v>
      </c>
      <c r="Y12" s="113">
        <v>0</v>
      </c>
      <c r="Z12" s="113">
        <v>0.36292736146145771</v>
      </c>
      <c r="AA12" s="113">
        <v>0.11248383487756396</v>
      </c>
      <c r="AC12" s="113">
        <v>0</v>
      </c>
      <c r="AD12" s="113">
        <v>0</v>
      </c>
      <c r="AE12" s="113">
        <v>0</v>
      </c>
      <c r="AF12" s="113">
        <v>0</v>
      </c>
      <c r="AG12" s="113">
        <v>0</v>
      </c>
      <c r="AI12" s="113">
        <v>0</v>
      </c>
      <c r="AJ12" s="113">
        <v>0</v>
      </c>
      <c r="AK12" s="113">
        <v>0</v>
      </c>
      <c r="AL12" s="113">
        <v>0</v>
      </c>
      <c r="AM12" s="113">
        <v>0</v>
      </c>
      <c r="AO12" s="113">
        <v>0</v>
      </c>
      <c r="AP12" s="113">
        <v>0</v>
      </c>
      <c r="AQ12" s="113">
        <v>0</v>
      </c>
      <c r="AR12" s="113">
        <v>0</v>
      </c>
      <c r="AS12" s="113">
        <v>0</v>
      </c>
      <c r="AU12" s="113">
        <v>0</v>
      </c>
      <c r="AV12" s="113">
        <v>1.5536723163841809E-2</v>
      </c>
      <c r="AW12" s="113">
        <v>1.553672316384181E-2</v>
      </c>
      <c r="AX12" s="113">
        <v>9.8980212202315898E-3</v>
      </c>
      <c r="AY12" s="113">
        <v>1.3789092960941803E-2</v>
      </c>
      <c r="BA12" s="113">
        <v>0</v>
      </c>
      <c r="BB12" s="113">
        <v>8.3804143126177039E-2</v>
      </c>
      <c r="BC12" s="113">
        <v>8.3804143126177053E-2</v>
      </c>
      <c r="BD12" s="113">
        <v>5.3389326581855245E-2</v>
      </c>
      <c r="BE12" s="113">
        <v>7.437753172871639E-2</v>
      </c>
      <c r="BG12" s="113">
        <v>0</v>
      </c>
      <c r="BH12" s="113">
        <v>1</v>
      </c>
      <c r="BI12" s="113">
        <v>1</v>
      </c>
      <c r="BJ12" s="113">
        <v>1</v>
      </c>
      <c r="BK12" s="113">
        <v>1</v>
      </c>
    </row>
    <row r="13" spans="1:63" x14ac:dyDescent="0.4">
      <c r="B13" s="325"/>
      <c r="C13" s="139">
        <v>23</v>
      </c>
      <c r="D13" s="107" t="s">
        <v>85</v>
      </c>
      <c r="E13" s="157">
        <v>0.7862523540489641</v>
      </c>
      <c r="F13" s="157">
        <v>0.78625235404896421</v>
      </c>
      <c r="G13" s="157">
        <v>0.78625235404896421</v>
      </c>
      <c r="H13" s="157">
        <v>0.50089986175111367</v>
      </c>
      <c r="I13" s="157">
        <v>0.71953778256208067</v>
      </c>
      <c r="J13" s="157"/>
      <c r="K13" s="157">
        <v>5.8851224105461404E-2</v>
      </c>
      <c r="L13" s="157">
        <v>5.8851224105461383E-2</v>
      </c>
      <c r="M13" s="157">
        <v>5.8851224105461369E-2</v>
      </c>
      <c r="N13" s="157">
        <v>3.7492504622089355E-2</v>
      </c>
      <c r="O13" s="157">
        <v>5.3857618455245559E-2</v>
      </c>
      <c r="P13" s="157"/>
      <c r="Q13" s="157">
        <v>5.5555555555555552E-2</v>
      </c>
      <c r="R13" s="157">
        <v>5.5555555555555539E-2</v>
      </c>
      <c r="S13" s="157">
        <v>5.5555555555555532E-2</v>
      </c>
      <c r="T13" s="157">
        <v>3.5392924363252337E-2</v>
      </c>
      <c r="U13" s="157">
        <v>5.0841591821751797E-2</v>
      </c>
      <c r="V13" s="157"/>
      <c r="W13" s="157">
        <v>0</v>
      </c>
      <c r="X13" s="157">
        <v>0</v>
      </c>
      <c r="Y13" s="157">
        <v>0</v>
      </c>
      <c r="Z13" s="157">
        <v>0.36292736146145765</v>
      </c>
      <c r="AA13" s="157">
        <v>8.4851347208467418E-2</v>
      </c>
      <c r="AB13" s="157"/>
      <c r="AC13" s="157">
        <v>0</v>
      </c>
      <c r="AD13" s="157">
        <v>0</v>
      </c>
      <c r="AE13" s="157">
        <v>0</v>
      </c>
      <c r="AF13" s="157">
        <v>0</v>
      </c>
      <c r="AG13" s="157">
        <v>0</v>
      </c>
      <c r="AH13" s="157"/>
      <c r="AI13" s="157">
        <v>0</v>
      </c>
      <c r="AJ13" s="157">
        <v>0</v>
      </c>
      <c r="AK13" s="157">
        <v>0</v>
      </c>
      <c r="AL13" s="157">
        <v>0</v>
      </c>
      <c r="AM13" s="157">
        <v>0</v>
      </c>
      <c r="AN13" s="157"/>
      <c r="AO13" s="157">
        <v>0</v>
      </c>
      <c r="AP13" s="157">
        <v>0</v>
      </c>
      <c r="AQ13" s="157">
        <v>0</v>
      </c>
      <c r="AR13" s="157">
        <v>0</v>
      </c>
      <c r="AS13" s="157">
        <v>0</v>
      </c>
      <c r="AT13" s="157"/>
      <c r="AU13" s="157">
        <v>1.5536723163841809E-2</v>
      </c>
      <c r="AV13" s="157">
        <v>1.5536723163841805E-2</v>
      </c>
      <c r="AW13" s="157">
        <v>1.5536723163841807E-2</v>
      </c>
      <c r="AX13" s="157">
        <v>9.8980212202315863E-3</v>
      </c>
      <c r="AY13" s="157">
        <v>1.4218411272184827E-2</v>
      </c>
      <c r="AZ13" s="157"/>
      <c r="BA13" s="157">
        <v>8.3804143126177053E-2</v>
      </c>
      <c r="BB13" s="157">
        <v>8.3804143126177039E-2</v>
      </c>
      <c r="BC13" s="157">
        <v>8.3804143126177039E-2</v>
      </c>
      <c r="BD13" s="157">
        <v>5.3389326581855245E-2</v>
      </c>
      <c r="BE13" s="157">
        <v>7.6693248680269707E-2</v>
      </c>
      <c r="BF13" s="157"/>
      <c r="BG13" s="157">
        <v>1</v>
      </c>
      <c r="BH13" s="157">
        <v>1</v>
      </c>
      <c r="BI13" s="157">
        <v>1</v>
      </c>
      <c r="BJ13" s="157">
        <v>1</v>
      </c>
      <c r="BK13" s="157">
        <v>1</v>
      </c>
    </row>
    <row r="14" spans="1:63" x14ac:dyDescent="0.4">
      <c r="B14" s="156"/>
      <c r="C14" s="143"/>
      <c r="D14" s="120"/>
      <c r="E14" s="151"/>
      <c r="F14" s="151"/>
      <c r="G14" s="151"/>
      <c r="H14" s="151"/>
      <c r="I14" s="151"/>
      <c r="J14" s="151"/>
      <c r="K14" s="151"/>
      <c r="L14" s="151"/>
      <c r="M14" s="151"/>
      <c r="N14" s="151"/>
      <c r="O14" s="151"/>
      <c r="P14" s="151"/>
      <c r="Q14" s="151"/>
      <c r="R14" s="151"/>
      <c r="S14" s="151"/>
      <c r="T14" s="151"/>
      <c r="U14" s="151"/>
      <c r="V14" s="151"/>
      <c r="W14" s="151"/>
      <c r="X14" s="151"/>
      <c r="Y14" s="151"/>
      <c r="Z14" s="151"/>
      <c r="AA14" s="151"/>
      <c r="AB14" s="151"/>
      <c r="AC14" s="151"/>
      <c r="AD14" s="151"/>
      <c r="AE14" s="151"/>
      <c r="AF14" s="151"/>
      <c r="AG14" s="151"/>
      <c r="AH14" s="151"/>
      <c r="AI14" s="151"/>
      <c r="AJ14" s="151"/>
      <c r="AK14" s="151"/>
      <c r="AL14" s="151"/>
      <c r="AM14" s="151"/>
      <c r="AN14" s="151"/>
      <c r="AO14" s="151"/>
      <c r="AP14" s="151"/>
      <c r="AQ14" s="151"/>
      <c r="AR14" s="151"/>
      <c r="AS14" s="151"/>
      <c r="AT14" s="151"/>
      <c r="AU14" s="151"/>
      <c r="AV14" s="151"/>
      <c r="AW14" s="151"/>
      <c r="AX14" s="151"/>
      <c r="AY14" s="151"/>
      <c r="AZ14" s="151"/>
      <c r="BA14" s="151"/>
      <c r="BB14" s="151"/>
      <c r="BC14" s="151"/>
      <c r="BD14" s="151"/>
      <c r="BE14" s="151"/>
      <c r="BF14" s="151"/>
      <c r="BG14" s="151"/>
      <c r="BH14" s="151"/>
      <c r="BI14" s="151"/>
      <c r="BJ14" s="151"/>
      <c r="BK14" s="151"/>
    </row>
    <row r="15" spans="1:63" x14ac:dyDescent="0.4">
      <c r="B15" s="324" t="s">
        <v>195</v>
      </c>
      <c r="C15" s="137">
        <v>20</v>
      </c>
      <c r="D15" s="107" t="s">
        <v>82</v>
      </c>
      <c r="E15" s="113">
        <v>0.15194109772423031</v>
      </c>
      <c r="F15" s="113">
        <v>0.15194109772423028</v>
      </c>
      <c r="G15" s="113">
        <v>0.15194109772423028</v>
      </c>
      <c r="H15" s="113">
        <v>2.7532263460568883E-2</v>
      </c>
      <c r="I15" s="113">
        <v>0.11169254526730617</v>
      </c>
      <c r="K15" s="113">
        <v>0.41945560017849171</v>
      </c>
      <c r="L15" s="113">
        <v>0.41945560017849176</v>
      </c>
      <c r="M15" s="113">
        <v>0.41945560017849171</v>
      </c>
      <c r="N15" s="113">
        <v>7.6006835985124074E-2</v>
      </c>
      <c r="O15" s="113">
        <v>0.30834359045893622</v>
      </c>
      <c r="Q15" s="113">
        <v>0.23047746541722447</v>
      </c>
      <c r="R15" s="113">
        <v>0.2304774654172245</v>
      </c>
      <c r="S15" s="113">
        <v>0.23047746541722441</v>
      </c>
      <c r="T15" s="113">
        <v>4.1763330623741039E-2</v>
      </c>
      <c r="U15" s="113">
        <v>0.1694249622042984</v>
      </c>
      <c r="W15" s="113">
        <v>0</v>
      </c>
      <c r="X15" s="113">
        <v>0</v>
      </c>
      <c r="Y15" s="113">
        <v>0</v>
      </c>
      <c r="Z15" s="113">
        <v>0.53137966428232264</v>
      </c>
      <c r="AA15" s="113">
        <v>0.17191112205973633</v>
      </c>
      <c r="AC15" s="113">
        <v>0</v>
      </c>
      <c r="AD15" s="113">
        <v>0</v>
      </c>
      <c r="AE15" s="113">
        <v>0</v>
      </c>
      <c r="AF15" s="113">
        <v>0.1371903105214875</v>
      </c>
      <c r="AG15" s="113">
        <v>4.4383595765422577E-2</v>
      </c>
      <c r="AI15" s="113">
        <v>0</v>
      </c>
      <c r="AJ15" s="113">
        <v>0</v>
      </c>
      <c r="AK15" s="113">
        <v>0</v>
      </c>
      <c r="AL15" s="113">
        <v>0</v>
      </c>
      <c r="AM15" s="113">
        <v>0</v>
      </c>
      <c r="AO15" s="113">
        <v>0</v>
      </c>
      <c r="AP15" s="113">
        <v>0</v>
      </c>
      <c r="AQ15" s="113">
        <v>0</v>
      </c>
      <c r="AR15" s="113">
        <v>0.150226493874208</v>
      </c>
      <c r="AS15" s="113">
        <v>4.8601041516888065E-2</v>
      </c>
      <c r="AU15" s="113">
        <v>3.346720214190093E-2</v>
      </c>
      <c r="AV15" s="113">
        <v>3.3467202141900923E-2</v>
      </c>
      <c r="AW15" s="113">
        <v>3.346720214190093E-2</v>
      </c>
      <c r="AX15" s="113">
        <v>6.0643752115790471E-3</v>
      </c>
      <c r="AY15" s="113">
        <v>2.4601882217468302E-2</v>
      </c>
      <c r="BA15" s="113">
        <v>0.1646586345381526</v>
      </c>
      <c r="BB15" s="113">
        <v>0.16465863453815263</v>
      </c>
      <c r="BC15" s="113">
        <v>0.16465863453815258</v>
      </c>
      <c r="BD15" s="113">
        <v>2.9836726040968913E-2</v>
      </c>
      <c r="BE15" s="113">
        <v>0.12104126050994408</v>
      </c>
      <c r="BG15" s="113">
        <v>1</v>
      </c>
      <c r="BH15" s="113">
        <v>1</v>
      </c>
      <c r="BI15" s="113">
        <v>1</v>
      </c>
      <c r="BJ15" s="113">
        <v>1</v>
      </c>
      <c r="BK15" s="113">
        <v>1</v>
      </c>
    </row>
    <row r="16" spans="1:63" x14ac:dyDescent="0.4">
      <c r="B16" s="325"/>
      <c r="C16" s="139">
        <v>21</v>
      </c>
      <c r="D16" s="140" t="s">
        <v>83</v>
      </c>
      <c r="E16" s="113">
        <v>0</v>
      </c>
      <c r="F16" s="113">
        <v>0</v>
      </c>
      <c r="G16" s="113">
        <v>0</v>
      </c>
      <c r="H16" s="113">
        <v>0</v>
      </c>
      <c r="I16" s="113">
        <v>0</v>
      </c>
      <c r="K16" s="113">
        <v>0.47456760312930241</v>
      </c>
      <c r="L16" s="113">
        <v>0.47557015523330998</v>
      </c>
      <c r="M16" s="113">
        <v>0.47304856646826776</v>
      </c>
      <c r="N16" s="113">
        <v>0.10841462222966475</v>
      </c>
      <c r="O16" s="113">
        <v>0.3448796567080481</v>
      </c>
      <c r="Q16" s="113">
        <v>0.21743454371176735</v>
      </c>
      <c r="R16" s="113">
        <v>0.22121253043509537</v>
      </c>
      <c r="S16" s="113">
        <v>0.26337031634594005</v>
      </c>
      <c r="T16" s="113">
        <v>5.9516550458080464E-2</v>
      </c>
      <c r="U16" s="113">
        <v>0.17152436238334534</v>
      </c>
      <c r="W16" s="113">
        <v>0</v>
      </c>
      <c r="X16" s="113">
        <v>0</v>
      </c>
      <c r="Y16" s="113">
        <v>0</v>
      </c>
      <c r="Z16" s="113">
        <v>0.62644618599879043</v>
      </c>
      <c r="AA16" s="113">
        <v>0.22209917864647527</v>
      </c>
      <c r="AC16" s="113">
        <v>0</v>
      </c>
      <c r="AD16" s="113">
        <v>0</v>
      </c>
      <c r="AE16" s="113">
        <v>0</v>
      </c>
      <c r="AF16" s="113">
        <v>0.14479403105929672</v>
      </c>
      <c r="AG16" s="113">
        <v>5.1335032585295565E-2</v>
      </c>
      <c r="AI16" s="113">
        <v>0</v>
      </c>
      <c r="AJ16" s="113">
        <v>0</v>
      </c>
      <c r="AK16" s="113">
        <v>0</v>
      </c>
      <c r="AL16" s="113">
        <v>0</v>
      </c>
      <c r="AM16" s="113">
        <v>0</v>
      </c>
      <c r="AO16" s="113">
        <v>0</v>
      </c>
      <c r="AP16" s="113">
        <v>0</v>
      </c>
      <c r="AQ16" s="113">
        <v>0</v>
      </c>
      <c r="AR16" s="113">
        <v>0</v>
      </c>
      <c r="AS16" s="113">
        <v>0</v>
      </c>
      <c r="AU16" s="113">
        <v>0.17781437373339362</v>
      </c>
      <c r="AV16" s="113">
        <v>0.17201345318848441</v>
      </c>
      <c r="AW16" s="113">
        <v>0.12448848887242563</v>
      </c>
      <c r="AX16" s="113">
        <v>2.9101145713517882E-2</v>
      </c>
      <c r="AY16" s="113">
        <v>0.11281264779014666</v>
      </c>
      <c r="BA16" s="113">
        <v>0.13018347942553668</v>
      </c>
      <c r="BB16" s="113">
        <v>0.1312038611431102</v>
      </c>
      <c r="BC16" s="113">
        <v>0.13909262831336647</v>
      </c>
      <c r="BD16" s="113">
        <v>3.1727464540649633E-2</v>
      </c>
      <c r="BE16" s="113">
        <v>9.73491218866889E-2</v>
      </c>
      <c r="BG16" s="113">
        <v>1</v>
      </c>
      <c r="BH16" s="113">
        <v>1</v>
      </c>
      <c r="BI16" s="113">
        <v>1</v>
      </c>
      <c r="BJ16" s="113">
        <v>1</v>
      </c>
      <c r="BK16" s="113">
        <v>1</v>
      </c>
    </row>
    <row r="17" spans="2:63" x14ac:dyDescent="0.4">
      <c r="B17" s="156"/>
      <c r="C17" s="143"/>
      <c r="D17" s="120"/>
      <c r="E17" s="151"/>
      <c r="F17" s="151"/>
      <c r="G17" s="151"/>
      <c r="H17" s="151"/>
      <c r="I17" s="151"/>
      <c r="J17" s="151"/>
      <c r="K17" s="151"/>
      <c r="L17" s="151"/>
      <c r="M17" s="151"/>
      <c r="N17" s="151"/>
      <c r="O17" s="151"/>
      <c r="P17" s="151"/>
      <c r="Q17" s="151"/>
      <c r="R17" s="151"/>
      <c r="S17" s="151"/>
      <c r="T17" s="151"/>
      <c r="U17" s="151"/>
      <c r="V17" s="151"/>
      <c r="W17" s="151"/>
      <c r="X17" s="151"/>
      <c r="Y17" s="151"/>
      <c r="Z17" s="151"/>
      <c r="AA17" s="151"/>
      <c r="AB17" s="151"/>
      <c r="AC17" s="151"/>
      <c r="AD17" s="151"/>
      <c r="AE17" s="151"/>
      <c r="AF17" s="151"/>
      <c r="AG17" s="151"/>
      <c r="AH17" s="151"/>
      <c r="AI17" s="151"/>
      <c r="AJ17" s="151"/>
      <c r="AK17" s="151"/>
      <c r="AL17" s="151"/>
      <c r="AM17" s="151"/>
      <c r="AN17" s="151"/>
      <c r="AO17" s="151"/>
      <c r="AP17" s="151"/>
      <c r="AQ17" s="151"/>
      <c r="AR17" s="151"/>
      <c r="AS17" s="151"/>
      <c r="AT17" s="151"/>
      <c r="AU17" s="151"/>
      <c r="AV17" s="151"/>
      <c r="AW17" s="151"/>
      <c r="AX17" s="151"/>
      <c r="AY17" s="151"/>
      <c r="AZ17" s="151"/>
      <c r="BA17" s="151"/>
      <c r="BB17" s="151"/>
      <c r="BC17" s="151"/>
      <c r="BD17" s="151"/>
      <c r="BE17" s="151"/>
      <c r="BF17" s="151"/>
      <c r="BG17" s="151"/>
      <c r="BH17" s="151"/>
      <c r="BI17" s="151"/>
      <c r="BJ17" s="151"/>
      <c r="BK17" s="151"/>
    </row>
    <row r="18" spans="2:63" x14ac:dyDescent="0.4">
      <c r="B18" s="324" t="s">
        <v>197</v>
      </c>
      <c r="C18" s="137">
        <v>25</v>
      </c>
      <c r="D18" s="138" t="s">
        <v>86</v>
      </c>
      <c r="E18" s="113">
        <v>0</v>
      </c>
      <c r="F18" s="113">
        <v>6.3498171101032577E-2</v>
      </c>
      <c r="G18" s="113">
        <v>6.3498171101032536E-2</v>
      </c>
      <c r="H18" s="113">
        <v>5.0318335214738073E-2</v>
      </c>
      <c r="I18" s="113">
        <v>5.6768477211332713E-2</v>
      </c>
      <c r="K18" s="113">
        <v>0.63809217040847255</v>
      </c>
      <c r="L18" s="113">
        <v>0.57812307040769884</v>
      </c>
      <c r="M18" s="113">
        <v>0.57812307040769884</v>
      </c>
      <c r="N18" s="113">
        <v>0.4581264302221007</v>
      </c>
      <c r="O18" s="113">
        <v>0.52198201548896583</v>
      </c>
      <c r="Q18" s="113">
        <v>0</v>
      </c>
      <c r="R18" s="113">
        <v>0</v>
      </c>
      <c r="S18" s="113">
        <v>0</v>
      </c>
      <c r="T18" s="113">
        <v>0</v>
      </c>
      <c r="U18" s="113">
        <v>0</v>
      </c>
      <c r="W18" s="113">
        <v>0</v>
      </c>
      <c r="X18" s="113">
        <v>0</v>
      </c>
      <c r="Y18" s="113">
        <v>0</v>
      </c>
      <c r="Z18" s="113">
        <v>2.6251957019447408E-2</v>
      </c>
      <c r="AA18" s="113">
        <v>1.2387588527796685E-2</v>
      </c>
      <c r="AC18" s="113">
        <v>0</v>
      </c>
      <c r="AD18" s="113">
        <v>0</v>
      </c>
      <c r="AE18" s="113">
        <v>0</v>
      </c>
      <c r="AF18" s="113">
        <v>8.1536465872544553E-2</v>
      </c>
      <c r="AG18" s="113">
        <v>3.8474853074442504E-2</v>
      </c>
      <c r="AI18" s="113">
        <v>0</v>
      </c>
      <c r="AJ18" s="113">
        <v>0</v>
      </c>
      <c r="AK18" s="113">
        <v>0</v>
      </c>
      <c r="AL18" s="113">
        <v>9.9774025880334377E-2</v>
      </c>
      <c r="AM18" s="113">
        <v>4.7080664403485142E-2</v>
      </c>
      <c r="AO18" s="113">
        <v>0</v>
      </c>
      <c r="AP18" s="113">
        <v>0</v>
      </c>
      <c r="AQ18" s="113">
        <v>0</v>
      </c>
      <c r="AR18" s="113">
        <v>0</v>
      </c>
      <c r="AS18" s="113">
        <v>0</v>
      </c>
      <c r="AU18" s="113">
        <v>0.36190782959152745</v>
      </c>
      <c r="AV18" s="113">
        <v>0.3278950523936125</v>
      </c>
      <c r="AW18" s="113">
        <v>0.3278950523936125</v>
      </c>
      <c r="AX18" s="113">
        <v>0.25983635237846403</v>
      </c>
      <c r="AY18" s="113">
        <v>0.29605343408381418</v>
      </c>
      <c r="BA18" s="113">
        <v>0</v>
      </c>
      <c r="BB18" s="113">
        <v>3.0483706097656105E-2</v>
      </c>
      <c r="BC18" s="113">
        <v>3.048370609765608E-2</v>
      </c>
      <c r="BD18" s="113">
        <v>2.4156433412370695E-2</v>
      </c>
      <c r="BE18" s="113">
        <v>2.72529672101629E-2</v>
      </c>
      <c r="BG18" s="113">
        <v>1</v>
      </c>
      <c r="BH18" s="113">
        <v>1</v>
      </c>
      <c r="BI18" s="113">
        <v>1</v>
      </c>
      <c r="BJ18" s="113">
        <v>1</v>
      </c>
      <c r="BK18" s="113">
        <v>1</v>
      </c>
    </row>
    <row r="19" spans="2:63" x14ac:dyDescent="0.4">
      <c r="B19" s="325"/>
      <c r="C19" s="139">
        <v>28</v>
      </c>
      <c r="D19" s="140" t="s">
        <v>89</v>
      </c>
      <c r="E19" s="113">
        <v>0</v>
      </c>
      <c r="F19" s="113">
        <v>6.3498171101032563E-2</v>
      </c>
      <c r="G19" s="113">
        <v>6.3498171101032536E-2</v>
      </c>
      <c r="H19" s="113">
        <v>5.031833521473808E-2</v>
      </c>
      <c r="I19" s="113">
        <v>5.747060379586439E-2</v>
      </c>
      <c r="K19" s="113">
        <v>0</v>
      </c>
      <c r="L19" s="113">
        <v>0.57812307040769884</v>
      </c>
      <c r="M19" s="113">
        <v>0.57812307040769884</v>
      </c>
      <c r="N19" s="113">
        <v>0.4581264302221007</v>
      </c>
      <c r="O19" s="113">
        <v>0.5232447068717101</v>
      </c>
      <c r="Q19" s="113">
        <v>0</v>
      </c>
      <c r="R19" s="113">
        <v>0</v>
      </c>
      <c r="S19" s="113">
        <v>0</v>
      </c>
      <c r="T19" s="113">
        <v>0</v>
      </c>
      <c r="U19" s="113">
        <v>0</v>
      </c>
      <c r="W19" s="113">
        <v>0</v>
      </c>
      <c r="X19" s="113">
        <v>0</v>
      </c>
      <c r="Y19" s="113">
        <v>0</v>
      </c>
      <c r="Z19" s="113">
        <v>2.6251957019447412E-2</v>
      </c>
      <c r="AA19" s="113">
        <v>1.200587315291592E-2</v>
      </c>
      <c r="AC19" s="113">
        <v>0</v>
      </c>
      <c r="AD19" s="113">
        <v>0</v>
      </c>
      <c r="AE19" s="113">
        <v>0</v>
      </c>
      <c r="AF19" s="113">
        <v>8.1536465872544553E-2</v>
      </c>
      <c r="AG19" s="113">
        <v>3.7289275838660249E-2</v>
      </c>
      <c r="AI19" s="113">
        <v>0</v>
      </c>
      <c r="AJ19" s="113">
        <v>0</v>
      </c>
      <c r="AK19" s="113">
        <v>0</v>
      </c>
      <c r="AL19" s="113">
        <v>9.9774025880334405E-2</v>
      </c>
      <c r="AM19" s="113">
        <v>4.5629904764344288E-2</v>
      </c>
      <c r="AO19" s="113">
        <v>0</v>
      </c>
      <c r="AP19" s="113">
        <v>0</v>
      </c>
      <c r="AQ19" s="113">
        <v>0</v>
      </c>
      <c r="AR19" s="113">
        <v>0</v>
      </c>
      <c r="AS19" s="113">
        <v>0</v>
      </c>
      <c r="AU19" s="113">
        <v>0</v>
      </c>
      <c r="AV19" s="113">
        <v>0.3278950523936125</v>
      </c>
      <c r="AW19" s="113">
        <v>0.32789505239361255</v>
      </c>
      <c r="AX19" s="113">
        <v>0.25983635237846409</v>
      </c>
      <c r="AY19" s="113">
        <v>0.29676959691884852</v>
      </c>
      <c r="BA19" s="113">
        <v>0</v>
      </c>
      <c r="BB19" s="113">
        <v>3.0483706097656101E-2</v>
      </c>
      <c r="BC19" s="113">
        <v>3.0483706097656087E-2</v>
      </c>
      <c r="BD19" s="113">
        <v>2.4156433412370698E-2</v>
      </c>
      <c r="BE19" s="113">
        <v>2.7590038657656409E-2</v>
      </c>
      <c r="BG19" s="113">
        <v>0</v>
      </c>
      <c r="BH19" s="113">
        <v>1</v>
      </c>
      <c r="BI19" s="113">
        <v>1</v>
      </c>
      <c r="BJ19" s="113">
        <v>1</v>
      </c>
      <c r="BK19" s="113">
        <v>1</v>
      </c>
    </row>
    <row r="20" spans="2:63" x14ac:dyDescent="0.4">
      <c r="B20" s="156"/>
      <c r="C20" s="143"/>
      <c r="D20" s="120"/>
      <c r="E20" s="151"/>
      <c r="F20" s="151"/>
      <c r="G20" s="151"/>
      <c r="H20" s="151"/>
      <c r="I20" s="151"/>
      <c r="J20" s="151"/>
      <c r="K20" s="151"/>
      <c r="L20" s="151"/>
      <c r="M20" s="151"/>
      <c r="N20" s="151"/>
      <c r="O20" s="151"/>
      <c r="P20" s="151"/>
      <c r="Q20" s="151"/>
      <c r="R20" s="151"/>
      <c r="S20" s="151"/>
      <c r="T20" s="151"/>
      <c r="U20" s="151"/>
      <c r="V20" s="151"/>
      <c r="W20" s="151"/>
      <c r="X20" s="151"/>
      <c r="Y20" s="151"/>
      <c r="Z20" s="151"/>
      <c r="AA20" s="151"/>
      <c r="AB20" s="151"/>
      <c r="AC20" s="151"/>
      <c r="AD20" s="151"/>
      <c r="AE20" s="151"/>
      <c r="AF20" s="151"/>
      <c r="AG20" s="151"/>
      <c r="AH20" s="151"/>
      <c r="AI20" s="151"/>
      <c r="AJ20" s="151"/>
      <c r="AK20" s="151"/>
      <c r="AL20" s="151"/>
      <c r="AM20" s="151"/>
      <c r="AN20" s="151"/>
      <c r="AO20" s="151"/>
      <c r="AP20" s="151"/>
      <c r="AQ20" s="151"/>
      <c r="AR20" s="151"/>
      <c r="AS20" s="151"/>
      <c r="AT20" s="151"/>
      <c r="AU20" s="151"/>
      <c r="AV20" s="151"/>
      <c r="AW20" s="151"/>
      <c r="AX20" s="151"/>
      <c r="AY20" s="151"/>
      <c r="AZ20" s="151"/>
      <c r="BA20" s="151"/>
      <c r="BB20" s="151"/>
      <c r="BC20" s="151"/>
      <c r="BD20" s="151"/>
      <c r="BE20" s="151"/>
      <c r="BF20" s="151"/>
      <c r="BG20" s="151"/>
      <c r="BH20" s="151"/>
      <c r="BI20" s="151"/>
      <c r="BJ20" s="151"/>
      <c r="BK20" s="151"/>
    </row>
    <row r="21" spans="2:63" x14ac:dyDescent="0.4">
      <c r="B21" s="324" t="s">
        <v>199</v>
      </c>
      <c r="C21" s="137">
        <v>26</v>
      </c>
      <c r="D21" s="138" t="s">
        <v>87</v>
      </c>
      <c r="E21" s="113">
        <v>0</v>
      </c>
      <c r="F21" s="113">
        <v>0</v>
      </c>
      <c r="G21" s="113">
        <v>3.0257875489837736E-2</v>
      </c>
      <c r="H21" s="113">
        <v>2.9613797874179209E-2</v>
      </c>
      <c r="I21" s="113">
        <v>2.7880869184466743E-2</v>
      </c>
      <c r="K21" s="113">
        <v>0.42629342773859324</v>
      </c>
      <c r="L21" s="113">
        <v>0.40002901007772945</v>
      </c>
      <c r="M21" s="113">
        <v>0.3795784952058589</v>
      </c>
      <c r="N21" s="113">
        <v>0.25075290684308565</v>
      </c>
      <c r="O21" s="113">
        <v>0.29605313776638054</v>
      </c>
      <c r="Q21" s="113">
        <v>0</v>
      </c>
      <c r="R21" s="113">
        <v>0</v>
      </c>
      <c r="S21" s="113">
        <v>0</v>
      </c>
      <c r="T21" s="113">
        <v>0</v>
      </c>
      <c r="U21" s="113">
        <v>0</v>
      </c>
      <c r="W21" s="113">
        <v>0</v>
      </c>
      <c r="X21" s="113">
        <v>0</v>
      </c>
      <c r="Y21" s="113">
        <v>0</v>
      </c>
      <c r="Z21" s="113">
        <v>2.2206429351515289E-2</v>
      </c>
      <c r="AA21" s="113">
        <v>1.4841884224428913E-2</v>
      </c>
      <c r="AC21" s="113">
        <v>0</v>
      </c>
      <c r="AD21" s="113">
        <v>0</v>
      </c>
      <c r="AE21" s="113">
        <v>0</v>
      </c>
      <c r="AF21" s="113">
        <v>7.0369539349762228E-2</v>
      </c>
      <c r="AG21" s="113">
        <v>4.7032169801954155E-2</v>
      </c>
      <c r="AI21" s="113">
        <v>0</v>
      </c>
      <c r="AJ21" s="113">
        <v>0</v>
      </c>
      <c r="AK21" s="113">
        <v>0</v>
      </c>
      <c r="AL21" s="113">
        <v>0.23719002000271777</v>
      </c>
      <c r="AM21" s="113">
        <v>0.15852826946400095</v>
      </c>
      <c r="AO21" s="113">
        <v>0</v>
      </c>
      <c r="AP21" s="113">
        <v>0</v>
      </c>
      <c r="AQ21" s="113">
        <v>0</v>
      </c>
      <c r="AR21" s="113">
        <v>0</v>
      </c>
      <c r="AS21" s="113">
        <v>0</v>
      </c>
      <c r="AU21" s="113">
        <v>0.57370657226140653</v>
      </c>
      <c r="AV21" s="113">
        <v>0.53835986492747123</v>
      </c>
      <c r="AW21" s="113">
        <v>0.51083751993059678</v>
      </c>
      <c r="AX21" s="113">
        <v>0.33746377801945793</v>
      </c>
      <c r="AY21" s="113">
        <v>0.39842892201316349</v>
      </c>
      <c r="BA21" s="113">
        <v>0</v>
      </c>
      <c r="BB21" s="113">
        <v>6.1611124994799371E-2</v>
      </c>
      <c r="BC21" s="113">
        <v>7.9326109373706502E-2</v>
      </c>
      <c r="BD21" s="113">
        <v>5.240352855928182E-2</v>
      </c>
      <c r="BE21" s="113">
        <v>5.7234747545605126E-2</v>
      </c>
      <c r="BG21" s="113">
        <v>0.33333333333333331</v>
      </c>
      <c r="BH21" s="113">
        <v>1</v>
      </c>
      <c r="BI21" s="113">
        <v>1</v>
      </c>
      <c r="BJ21" s="113">
        <v>1</v>
      </c>
      <c r="BK21" s="113">
        <v>1</v>
      </c>
    </row>
    <row r="22" spans="2:63" x14ac:dyDescent="0.4">
      <c r="B22" s="325"/>
      <c r="C22" s="139">
        <v>27</v>
      </c>
      <c r="D22" s="140" t="s">
        <v>88</v>
      </c>
      <c r="E22" s="113">
        <v>0</v>
      </c>
      <c r="F22" s="113">
        <v>9.2935466720140886E-2</v>
      </c>
      <c r="G22" s="113">
        <v>4.5386813234756608E-2</v>
      </c>
      <c r="H22" s="113">
        <v>2.9613797874179216E-2</v>
      </c>
      <c r="I22" s="113">
        <v>4.0342687296422645E-2</v>
      </c>
      <c r="K22" s="113">
        <v>0</v>
      </c>
      <c r="L22" s="113">
        <v>0.35094036645085042</v>
      </c>
      <c r="M22" s="113">
        <v>0.37365669467957963</v>
      </c>
      <c r="N22" s="113">
        <v>0.25075290684308571</v>
      </c>
      <c r="O22" s="113">
        <v>0.30693993264885816</v>
      </c>
      <c r="Q22" s="113">
        <v>0</v>
      </c>
      <c r="R22" s="113">
        <v>0</v>
      </c>
      <c r="S22" s="113">
        <v>0</v>
      </c>
      <c r="T22" s="113">
        <v>0</v>
      </c>
      <c r="U22" s="113">
        <v>0</v>
      </c>
      <c r="W22" s="113">
        <v>0</v>
      </c>
      <c r="X22" s="113">
        <v>0</v>
      </c>
      <c r="Y22" s="113">
        <v>0</v>
      </c>
      <c r="Z22" s="113">
        <v>2.2206429351515289E-2</v>
      </c>
      <c r="AA22" s="113">
        <v>1.1768342295056876E-2</v>
      </c>
      <c r="AC22" s="113">
        <v>0</v>
      </c>
      <c r="AD22" s="113">
        <v>0</v>
      </c>
      <c r="AE22" s="113">
        <v>0</v>
      </c>
      <c r="AF22" s="113">
        <v>7.0369539349762256E-2</v>
      </c>
      <c r="AG22" s="113">
        <v>3.7292480168900605E-2</v>
      </c>
      <c r="AI22" s="113">
        <v>0</v>
      </c>
      <c r="AJ22" s="113">
        <v>0</v>
      </c>
      <c r="AK22" s="113">
        <v>0</v>
      </c>
      <c r="AL22" s="113">
        <v>0.2371900200027178</v>
      </c>
      <c r="AM22" s="113">
        <v>0.12569933239505249</v>
      </c>
      <c r="AO22" s="113">
        <v>0</v>
      </c>
      <c r="AP22" s="113">
        <v>0</v>
      </c>
      <c r="AQ22" s="113">
        <v>0</v>
      </c>
      <c r="AR22" s="113">
        <v>0</v>
      </c>
      <c r="AS22" s="113">
        <v>0</v>
      </c>
      <c r="AU22" s="113">
        <v>0</v>
      </c>
      <c r="AV22" s="113">
        <v>0.47229626732162661</v>
      </c>
      <c r="AW22" s="113">
        <v>0.50286794859666872</v>
      </c>
      <c r="AX22" s="113">
        <v>0.33746377801945793</v>
      </c>
      <c r="AY22" s="113">
        <v>0.41308039296844479</v>
      </c>
      <c r="BA22" s="113">
        <v>0</v>
      </c>
      <c r="BB22" s="113">
        <v>8.3827899507382148E-2</v>
      </c>
      <c r="BC22" s="113">
        <v>7.8088543488994994E-2</v>
      </c>
      <c r="BD22" s="113">
        <v>5.240352855928182E-2</v>
      </c>
      <c r="BE22" s="113">
        <v>6.4876832227264411E-2</v>
      </c>
      <c r="BG22" s="113">
        <v>0</v>
      </c>
      <c r="BH22" s="113">
        <v>1</v>
      </c>
      <c r="BI22" s="113">
        <v>1</v>
      </c>
      <c r="BJ22" s="113">
        <v>1</v>
      </c>
      <c r="BK22" s="113">
        <v>1</v>
      </c>
    </row>
    <row r="23" spans="2:63" x14ac:dyDescent="0.4">
      <c r="B23" s="156"/>
      <c r="C23" s="143"/>
      <c r="D23" s="120"/>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c r="AT23" s="151"/>
      <c r="AU23" s="151"/>
      <c r="AV23" s="151"/>
      <c r="AW23" s="151"/>
      <c r="AX23" s="151"/>
      <c r="AY23" s="151"/>
      <c r="AZ23" s="151"/>
      <c r="BA23" s="151"/>
      <c r="BB23" s="151"/>
      <c r="BC23" s="151"/>
      <c r="BD23" s="151"/>
      <c r="BE23" s="151"/>
      <c r="BF23" s="151"/>
      <c r="BG23" s="151"/>
      <c r="BH23" s="151"/>
      <c r="BI23" s="151"/>
      <c r="BJ23" s="151"/>
      <c r="BK23" s="151"/>
    </row>
    <row r="24" spans="2:63" x14ac:dyDescent="0.4">
      <c r="B24" s="324" t="s">
        <v>201</v>
      </c>
      <c r="C24" s="137">
        <v>29</v>
      </c>
      <c r="D24" s="138" t="s">
        <v>90</v>
      </c>
      <c r="E24" s="113">
        <v>4.8038239818934916E-2</v>
      </c>
      <c r="F24" s="113">
        <v>4.8038239818934916E-2</v>
      </c>
      <c r="G24" s="113">
        <v>4.8038239818934909E-2</v>
      </c>
      <c r="H24" s="113">
        <v>3.2168324249657418E-2</v>
      </c>
      <c r="I24" s="113">
        <v>4.2689608553997831E-2</v>
      </c>
      <c r="K24" s="113">
        <v>0.38983789702935595</v>
      </c>
      <c r="L24" s="113">
        <v>0.3898378970293559</v>
      </c>
      <c r="M24" s="113">
        <v>0.38983789702935584</v>
      </c>
      <c r="N24" s="113">
        <v>0.26105102775855465</v>
      </c>
      <c r="O24" s="113">
        <v>0.34643291024866485</v>
      </c>
      <c r="Q24" s="113">
        <v>0</v>
      </c>
      <c r="R24" s="113">
        <v>0</v>
      </c>
      <c r="S24" s="113">
        <v>0</v>
      </c>
      <c r="T24" s="113">
        <v>0</v>
      </c>
      <c r="U24" s="113">
        <v>0</v>
      </c>
      <c r="W24" s="113">
        <v>0</v>
      </c>
      <c r="X24" s="113">
        <v>0</v>
      </c>
      <c r="Y24" s="113">
        <v>0</v>
      </c>
      <c r="Z24" s="113">
        <v>3.235297198579988E-2</v>
      </c>
      <c r="AA24" s="113">
        <v>1.090390914315123E-2</v>
      </c>
      <c r="AC24" s="113">
        <v>0</v>
      </c>
      <c r="AD24" s="113">
        <v>0</v>
      </c>
      <c r="AE24" s="113">
        <v>0</v>
      </c>
      <c r="AF24" s="113">
        <v>9.933569448094566E-2</v>
      </c>
      <c r="AG24" s="113">
        <v>3.3479069180026723E-2</v>
      </c>
      <c r="AI24" s="113">
        <v>0</v>
      </c>
      <c r="AJ24" s="113">
        <v>0</v>
      </c>
      <c r="AK24" s="113">
        <v>0</v>
      </c>
      <c r="AL24" s="113">
        <v>0.19867138896189132</v>
      </c>
      <c r="AM24" s="113">
        <v>6.6958138360053446E-2</v>
      </c>
      <c r="AO24" s="113">
        <v>0</v>
      </c>
      <c r="AP24" s="113">
        <v>0</v>
      </c>
      <c r="AQ24" s="113">
        <v>0</v>
      </c>
      <c r="AR24" s="113">
        <v>0</v>
      </c>
      <c r="AS24" s="113">
        <v>0</v>
      </c>
      <c r="AU24" s="113">
        <v>0.49567937404156631</v>
      </c>
      <c r="AV24" s="113">
        <v>0.49567937404156637</v>
      </c>
      <c r="AW24" s="113">
        <v>0.49567937404156631</v>
      </c>
      <c r="AX24" s="113">
        <v>0.33192670855836248</v>
      </c>
      <c r="AY24" s="113">
        <v>0.44048987901893327</v>
      </c>
      <c r="BA24" s="113">
        <v>6.6444489110142876E-2</v>
      </c>
      <c r="BB24" s="113">
        <v>6.6444489110142863E-2</v>
      </c>
      <c r="BC24" s="113">
        <v>6.6444489110142863E-2</v>
      </c>
      <c r="BD24" s="113">
        <v>4.4493884004788604E-2</v>
      </c>
      <c r="BE24" s="113">
        <v>5.9046485495172753E-2</v>
      </c>
      <c r="BG24" s="113">
        <v>1</v>
      </c>
      <c r="BH24" s="113">
        <v>1</v>
      </c>
      <c r="BI24" s="113">
        <v>1</v>
      </c>
      <c r="BJ24" s="113">
        <v>1</v>
      </c>
      <c r="BK24" s="113">
        <v>1</v>
      </c>
    </row>
    <row r="25" spans="2:63" x14ac:dyDescent="0.4">
      <c r="B25" s="325"/>
      <c r="C25" s="139">
        <v>30</v>
      </c>
      <c r="D25" s="140" t="s">
        <v>91</v>
      </c>
      <c r="E25" s="113">
        <v>0</v>
      </c>
      <c r="F25" s="113">
        <v>0</v>
      </c>
      <c r="G25" s="113">
        <v>0</v>
      </c>
      <c r="H25" s="113">
        <v>0</v>
      </c>
      <c r="I25" s="113">
        <v>0</v>
      </c>
      <c r="K25" s="113">
        <v>0</v>
      </c>
      <c r="L25" s="113">
        <v>0.41686770229689918</v>
      </c>
      <c r="M25" s="113">
        <v>0.48175788260721386</v>
      </c>
      <c r="N25" s="113">
        <v>0.37465261733705979</v>
      </c>
      <c r="O25" s="113">
        <v>0.43878769832258863</v>
      </c>
      <c r="Q25" s="113">
        <v>0</v>
      </c>
      <c r="R25" s="113">
        <v>0</v>
      </c>
      <c r="S25" s="113">
        <v>0</v>
      </c>
      <c r="T25" s="113">
        <v>0</v>
      </c>
      <c r="U25" s="113">
        <v>0</v>
      </c>
      <c r="W25" s="113">
        <v>0</v>
      </c>
      <c r="X25" s="113">
        <v>0</v>
      </c>
      <c r="Y25" s="113">
        <v>0</v>
      </c>
      <c r="Z25" s="113">
        <v>5.5353095989778674E-2</v>
      </c>
      <c r="AA25" s="113">
        <v>1.5587408402184451E-2</v>
      </c>
      <c r="AC25" s="113">
        <v>0</v>
      </c>
      <c r="AD25" s="113">
        <v>0</v>
      </c>
      <c r="AE25" s="113">
        <v>0</v>
      </c>
      <c r="AF25" s="113">
        <v>0.16060063658552201</v>
      </c>
      <c r="AG25" s="113">
        <v>4.5225071287278991E-2</v>
      </c>
      <c r="AI25" s="113">
        <v>0</v>
      </c>
      <c r="AJ25" s="113">
        <v>0</v>
      </c>
      <c r="AK25" s="113">
        <v>0</v>
      </c>
      <c r="AL25" s="113">
        <v>0</v>
      </c>
      <c r="AM25" s="113">
        <v>0</v>
      </c>
      <c r="AO25" s="113">
        <v>0</v>
      </c>
      <c r="AP25" s="113">
        <v>0</v>
      </c>
      <c r="AQ25" s="113">
        <v>0</v>
      </c>
      <c r="AR25" s="113">
        <v>0</v>
      </c>
      <c r="AS25" s="113">
        <v>0</v>
      </c>
      <c r="AU25" s="113">
        <v>0</v>
      </c>
      <c r="AV25" s="113">
        <v>0.51167486720793054</v>
      </c>
      <c r="AW25" s="113">
        <v>0.43022962176048535</v>
      </c>
      <c r="AX25" s="113">
        <v>0.34127070722270214</v>
      </c>
      <c r="AY25" s="113">
        <v>0.4212562025204391</v>
      </c>
      <c r="BA25" s="113">
        <v>0</v>
      </c>
      <c r="BB25" s="113">
        <v>7.1457430495170296E-2</v>
      </c>
      <c r="BC25" s="113">
        <v>8.8012495632300652E-2</v>
      </c>
      <c r="BD25" s="113">
        <v>6.8122942864937364E-2</v>
      </c>
      <c r="BE25" s="113">
        <v>7.9143619467508877E-2</v>
      </c>
      <c r="BG25" s="113">
        <v>0</v>
      </c>
      <c r="BH25" s="113">
        <v>1</v>
      </c>
      <c r="BI25" s="113">
        <v>1</v>
      </c>
      <c r="BJ25" s="113">
        <v>1</v>
      </c>
      <c r="BK25" s="113">
        <v>1</v>
      </c>
    </row>
    <row r="26" spans="2:63" x14ac:dyDescent="0.4">
      <c r="B26" s="156"/>
      <c r="C26" s="143"/>
      <c r="D26" s="120"/>
      <c r="E26" s="151"/>
      <c r="F26" s="151"/>
      <c r="G26" s="151"/>
      <c r="H26" s="151"/>
      <c r="I26" s="151"/>
      <c r="J26" s="151"/>
      <c r="K26" s="151"/>
      <c r="L26" s="151"/>
      <c r="M26" s="151"/>
      <c r="N26" s="151"/>
      <c r="O26" s="151"/>
      <c r="P26" s="151"/>
      <c r="Q26" s="151"/>
      <c r="R26" s="151"/>
      <c r="S26" s="151"/>
      <c r="T26" s="151"/>
      <c r="U26" s="151"/>
      <c r="V26" s="151"/>
      <c r="W26" s="151"/>
      <c r="X26" s="151"/>
      <c r="Y26" s="151"/>
      <c r="Z26" s="151"/>
      <c r="AA26" s="151"/>
      <c r="AB26" s="151"/>
      <c r="AC26" s="151"/>
      <c r="AD26" s="151"/>
      <c r="AE26" s="151"/>
      <c r="AF26" s="151"/>
      <c r="AG26" s="151"/>
      <c r="AH26" s="151"/>
      <c r="AI26" s="151"/>
      <c r="AJ26" s="151"/>
      <c r="AK26" s="151"/>
      <c r="AL26" s="151"/>
      <c r="AM26" s="151"/>
      <c r="AN26" s="151"/>
      <c r="AO26" s="151"/>
      <c r="AP26" s="151"/>
      <c r="AQ26" s="151"/>
      <c r="AR26" s="151"/>
      <c r="AS26" s="151"/>
      <c r="AT26" s="151"/>
      <c r="AU26" s="151"/>
      <c r="AV26" s="151"/>
      <c r="AW26" s="151"/>
      <c r="AX26" s="151"/>
      <c r="AY26" s="151"/>
      <c r="AZ26" s="151"/>
      <c r="BA26" s="151"/>
      <c r="BB26" s="151"/>
      <c r="BC26" s="151"/>
      <c r="BD26" s="151"/>
      <c r="BE26" s="151"/>
      <c r="BF26" s="151"/>
      <c r="BG26" s="151"/>
      <c r="BH26" s="151"/>
      <c r="BI26" s="151"/>
      <c r="BJ26" s="151"/>
      <c r="BK26" s="151"/>
    </row>
    <row r="27" spans="2:63" x14ac:dyDescent="0.4">
      <c r="B27" s="324" t="s">
        <v>203</v>
      </c>
      <c r="C27" s="137">
        <v>10</v>
      </c>
      <c r="D27" s="138" t="s">
        <v>73</v>
      </c>
      <c r="E27" s="113">
        <v>0</v>
      </c>
      <c r="F27" s="113">
        <v>0</v>
      </c>
      <c r="G27" s="113">
        <v>0</v>
      </c>
      <c r="H27" s="113">
        <v>0</v>
      </c>
      <c r="I27" s="113">
        <v>0</v>
      </c>
      <c r="K27" s="113">
        <v>0.74584982655791854</v>
      </c>
      <c r="L27" s="113">
        <v>0.74584982655791854</v>
      </c>
      <c r="M27" s="113">
        <v>0.74584982655791843</v>
      </c>
      <c r="N27" s="113">
        <v>0.34881387259452312</v>
      </c>
      <c r="O27" s="113">
        <v>0.63600421417293096</v>
      </c>
      <c r="Q27" s="113">
        <v>8.5126521894786547E-2</v>
      </c>
      <c r="R27" s="113">
        <v>8.5126521894786533E-2</v>
      </c>
      <c r="S27" s="113">
        <v>8.5126521894786492E-2</v>
      </c>
      <c r="T27" s="113">
        <v>4.0287181509729493E-2</v>
      </c>
      <c r="U27" s="113">
        <v>7.272108416460657E-2</v>
      </c>
      <c r="W27" s="113">
        <v>0</v>
      </c>
      <c r="X27" s="113">
        <v>0</v>
      </c>
      <c r="Y27" s="113">
        <v>0</v>
      </c>
      <c r="Z27" s="113">
        <v>0.25994263576441734</v>
      </c>
      <c r="AA27" s="113">
        <v>7.1916806841988645E-2</v>
      </c>
      <c r="AC27" s="113">
        <v>0</v>
      </c>
      <c r="AD27" s="113">
        <v>0</v>
      </c>
      <c r="AE27" s="113">
        <v>0</v>
      </c>
      <c r="AF27" s="113">
        <v>0</v>
      </c>
      <c r="AG27" s="113">
        <v>0</v>
      </c>
      <c r="AI27" s="113">
        <v>0</v>
      </c>
      <c r="AJ27" s="113">
        <v>0</v>
      </c>
      <c r="AK27" s="113">
        <v>0</v>
      </c>
      <c r="AL27" s="113">
        <v>0</v>
      </c>
      <c r="AM27" s="113">
        <v>0</v>
      </c>
      <c r="AO27" s="113">
        <v>0</v>
      </c>
      <c r="AP27" s="113">
        <v>0</v>
      </c>
      <c r="AQ27" s="113">
        <v>0</v>
      </c>
      <c r="AR27" s="113">
        <v>0.27190850136750916</v>
      </c>
      <c r="AS27" s="113">
        <v>7.5227332807627653E-2</v>
      </c>
      <c r="AU27" s="113">
        <v>0</v>
      </c>
      <c r="AV27" s="113">
        <v>0</v>
      </c>
      <c r="AW27" s="113">
        <v>0</v>
      </c>
      <c r="AX27" s="113">
        <v>0</v>
      </c>
      <c r="AY27" s="113">
        <v>0</v>
      </c>
      <c r="BA27" s="113">
        <v>0.16902365154729504</v>
      </c>
      <c r="BB27" s="113">
        <v>0.16902365154729501</v>
      </c>
      <c r="BC27" s="113">
        <v>0.16902365154729498</v>
      </c>
      <c r="BD27" s="113">
        <v>7.9047808763820782E-2</v>
      </c>
      <c r="BE27" s="113">
        <v>0.14413056201284621</v>
      </c>
      <c r="BG27" s="113">
        <v>1</v>
      </c>
      <c r="BH27" s="113">
        <v>1</v>
      </c>
      <c r="BI27" s="113">
        <v>1</v>
      </c>
      <c r="BJ27" s="113">
        <v>1</v>
      </c>
      <c r="BK27" s="113">
        <v>1</v>
      </c>
    </row>
    <row r="28" spans="2:63" x14ac:dyDescent="0.4">
      <c r="B28" s="325"/>
      <c r="C28" s="144">
        <v>11</v>
      </c>
      <c r="D28" s="107" t="s">
        <v>74</v>
      </c>
      <c r="E28" s="113">
        <v>0</v>
      </c>
      <c r="F28" s="113">
        <v>0</v>
      </c>
      <c r="G28" s="113">
        <v>0</v>
      </c>
      <c r="H28" s="113">
        <v>0</v>
      </c>
      <c r="I28" s="113">
        <v>0</v>
      </c>
      <c r="K28" s="113">
        <v>0.74584982655791854</v>
      </c>
      <c r="L28" s="113">
        <v>0.74584982655791854</v>
      </c>
      <c r="M28" s="113">
        <v>0.74584982655791843</v>
      </c>
      <c r="N28" s="113">
        <v>0.34881387259452312</v>
      </c>
      <c r="O28" s="113">
        <v>0.63600421417293096</v>
      </c>
      <c r="Q28" s="113">
        <v>8.5126521894786547E-2</v>
      </c>
      <c r="R28" s="113">
        <v>8.5126521894786533E-2</v>
      </c>
      <c r="S28" s="113">
        <v>8.5126521894786492E-2</v>
      </c>
      <c r="T28" s="113">
        <v>4.0287181509729493E-2</v>
      </c>
      <c r="U28" s="113">
        <v>7.272108416460657E-2</v>
      </c>
      <c r="W28" s="113">
        <v>0</v>
      </c>
      <c r="X28" s="113">
        <v>0</v>
      </c>
      <c r="Y28" s="113">
        <v>0</v>
      </c>
      <c r="Z28" s="113">
        <v>0.25994263576441734</v>
      </c>
      <c r="AA28" s="113">
        <v>7.1916806841988645E-2</v>
      </c>
      <c r="AC28" s="113">
        <v>0</v>
      </c>
      <c r="AD28" s="113">
        <v>0</v>
      </c>
      <c r="AE28" s="113">
        <v>0</v>
      </c>
      <c r="AF28" s="113">
        <v>0</v>
      </c>
      <c r="AG28" s="113">
        <v>0</v>
      </c>
      <c r="AI28" s="113">
        <v>0</v>
      </c>
      <c r="AJ28" s="113">
        <v>0</v>
      </c>
      <c r="AK28" s="113">
        <v>0</v>
      </c>
      <c r="AL28" s="113">
        <v>0</v>
      </c>
      <c r="AM28" s="113">
        <v>0</v>
      </c>
      <c r="AO28" s="113">
        <v>0</v>
      </c>
      <c r="AP28" s="113">
        <v>0</v>
      </c>
      <c r="AQ28" s="113">
        <v>0</v>
      </c>
      <c r="AR28" s="113">
        <v>0.27190850136750916</v>
      </c>
      <c r="AS28" s="113">
        <v>7.5227332807627653E-2</v>
      </c>
      <c r="AU28" s="113">
        <v>0</v>
      </c>
      <c r="AV28" s="113">
        <v>0</v>
      </c>
      <c r="AW28" s="113">
        <v>0</v>
      </c>
      <c r="AX28" s="113">
        <v>0</v>
      </c>
      <c r="AY28" s="113">
        <v>0</v>
      </c>
      <c r="BA28" s="113">
        <v>0.16902365154729504</v>
      </c>
      <c r="BB28" s="113">
        <v>0.16902365154729501</v>
      </c>
      <c r="BC28" s="113">
        <v>0.16902365154729498</v>
      </c>
      <c r="BD28" s="113">
        <v>7.9047808763820782E-2</v>
      </c>
      <c r="BE28" s="113">
        <v>0.14413056201284621</v>
      </c>
      <c r="BG28" s="113">
        <v>1</v>
      </c>
      <c r="BH28" s="113">
        <v>1</v>
      </c>
      <c r="BI28" s="113">
        <v>1</v>
      </c>
      <c r="BJ28" s="113">
        <v>1</v>
      </c>
      <c r="BK28" s="113">
        <v>1</v>
      </c>
    </row>
    <row r="29" spans="2:63" x14ac:dyDescent="0.4">
      <c r="B29" s="325"/>
      <c r="C29" s="139">
        <v>12</v>
      </c>
      <c r="D29" s="140" t="s">
        <v>75</v>
      </c>
      <c r="E29" s="113">
        <v>0</v>
      </c>
      <c r="F29" s="113">
        <v>0</v>
      </c>
      <c r="G29" s="113">
        <v>0</v>
      </c>
      <c r="H29" s="113">
        <v>0</v>
      </c>
      <c r="I29" s="113">
        <v>0</v>
      </c>
      <c r="K29" s="113">
        <v>0</v>
      </c>
      <c r="L29" s="113">
        <v>0</v>
      </c>
      <c r="M29" s="113">
        <v>0.74584982655791854</v>
      </c>
      <c r="N29" s="113">
        <v>0.3634565110250837</v>
      </c>
      <c r="O29" s="113">
        <v>0.5278216318454434</v>
      </c>
      <c r="Q29" s="113">
        <v>0</v>
      </c>
      <c r="R29" s="113">
        <v>0</v>
      </c>
      <c r="S29" s="113">
        <v>8.5126521894786519E-2</v>
      </c>
      <c r="T29" s="113">
        <v>0</v>
      </c>
      <c r="U29" s="113">
        <v>3.6590155967441716E-2</v>
      </c>
      <c r="W29" s="113">
        <v>0</v>
      </c>
      <c r="X29" s="113">
        <v>0</v>
      </c>
      <c r="Y29" s="113">
        <v>0</v>
      </c>
      <c r="Z29" s="113">
        <v>0.27085460437356096</v>
      </c>
      <c r="AA29" s="113">
        <v>0.15443246004141625</v>
      </c>
      <c r="AC29" s="113">
        <v>0</v>
      </c>
      <c r="AD29" s="113">
        <v>0</v>
      </c>
      <c r="AE29" s="113">
        <v>0</v>
      </c>
      <c r="AF29" s="113">
        <v>0</v>
      </c>
      <c r="AG29" s="113">
        <v>0</v>
      </c>
      <c r="AI29" s="113">
        <v>0</v>
      </c>
      <c r="AJ29" s="113">
        <v>0</v>
      </c>
      <c r="AK29" s="113">
        <v>0</v>
      </c>
      <c r="AL29" s="113">
        <v>0</v>
      </c>
      <c r="AM29" s="113">
        <v>0</v>
      </c>
      <c r="AO29" s="113">
        <v>0</v>
      </c>
      <c r="AP29" s="113">
        <v>0</v>
      </c>
      <c r="AQ29" s="113">
        <v>0</v>
      </c>
      <c r="AR29" s="113">
        <v>0.28332277753177243</v>
      </c>
      <c r="AS29" s="113">
        <v>0.16154140566003797</v>
      </c>
      <c r="AU29" s="113">
        <v>0</v>
      </c>
      <c r="AV29" s="113">
        <v>0</v>
      </c>
      <c r="AW29" s="113">
        <v>0</v>
      </c>
      <c r="AX29" s="113">
        <v>0</v>
      </c>
      <c r="AY29" s="113">
        <v>0</v>
      </c>
      <c r="BA29" s="113">
        <v>0</v>
      </c>
      <c r="BB29" s="113">
        <v>0</v>
      </c>
      <c r="BC29" s="113">
        <v>0.16902365154729501</v>
      </c>
      <c r="BD29" s="113">
        <v>8.2366107069582875E-2</v>
      </c>
      <c r="BE29" s="113">
        <v>0.11961434648566077</v>
      </c>
      <c r="BG29" s="113">
        <v>0</v>
      </c>
      <c r="BH29" s="113">
        <v>0</v>
      </c>
      <c r="BI29" s="113">
        <v>1</v>
      </c>
      <c r="BJ29" s="113">
        <v>1</v>
      </c>
      <c r="BK29" s="113">
        <v>1</v>
      </c>
    </row>
    <row r="30" spans="2:63" x14ac:dyDescent="0.4">
      <c r="B30" s="156"/>
      <c r="C30" s="143"/>
      <c r="D30" s="120"/>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c r="AC30" s="151"/>
      <c r="AD30" s="151"/>
      <c r="AE30" s="151"/>
      <c r="AF30" s="151"/>
      <c r="AG30" s="151"/>
      <c r="AH30" s="151"/>
      <c r="AI30" s="151"/>
      <c r="AJ30" s="151"/>
      <c r="AK30" s="151"/>
      <c r="AL30" s="151"/>
      <c r="AM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c r="BI30" s="151"/>
      <c r="BJ30" s="151"/>
      <c r="BK30" s="151"/>
    </row>
    <row r="31" spans="2:63" x14ac:dyDescent="0.4">
      <c r="B31" s="324" t="s">
        <v>205</v>
      </c>
      <c r="C31" s="137">
        <v>13</v>
      </c>
      <c r="D31" s="138" t="s">
        <v>76</v>
      </c>
      <c r="E31" s="113">
        <v>0</v>
      </c>
      <c r="F31" s="113">
        <v>0</v>
      </c>
      <c r="G31" s="113">
        <v>0</v>
      </c>
      <c r="H31" s="113">
        <v>0</v>
      </c>
      <c r="I31" s="113">
        <v>0</v>
      </c>
      <c r="K31" s="113">
        <v>0.41925337701971194</v>
      </c>
      <c r="L31" s="113">
        <v>0.41925337701971188</v>
      </c>
      <c r="M31" s="113">
        <v>0.41925337701971188</v>
      </c>
      <c r="N31" s="113">
        <v>0.21103087895708825</v>
      </c>
      <c r="O31" s="113">
        <v>0.36469678569959862</v>
      </c>
      <c r="Q31" s="113">
        <v>0.11780709136781303</v>
      </c>
      <c r="R31" s="113">
        <v>0.11780709136781305</v>
      </c>
      <c r="S31" s="113">
        <v>0.11780709136781302</v>
      </c>
      <c r="T31" s="113">
        <v>5.9298112791489097E-2</v>
      </c>
      <c r="U31" s="113">
        <v>0.10247709358925527</v>
      </c>
      <c r="W31" s="113">
        <v>0</v>
      </c>
      <c r="X31" s="113">
        <v>0</v>
      </c>
      <c r="Y31" s="113">
        <v>0</v>
      </c>
      <c r="Z31" s="113">
        <v>0.49665073551174688</v>
      </c>
      <c r="AA31" s="113">
        <v>0.13012797108023816</v>
      </c>
      <c r="AC31" s="113">
        <v>0</v>
      </c>
      <c r="AD31" s="113">
        <v>0</v>
      </c>
      <c r="AE31" s="113">
        <v>0</v>
      </c>
      <c r="AF31" s="113">
        <v>0</v>
      </c>
      <c r="AG31" s="113">
        <v>0</v>
      </c>
      <c r="AI31" s="113">
        <v>0</v>
      </c>
      <c r="AJ31" s="113">
        <v>0</v>
      </c>
      <c r="AK31" s="113">
        <v>0</v>
      </c>
      <c r="AL31" s="113">
        <v>0</v>
      </c>
      <c r="AM31" s="113">
        <v>0</v>
      </c>
      <c r="AO31" s="113">
        <v>0</v>
      </c>
      <c r="AP31" s="113">
        <v>0</v>
      </c>
      <c r="AQ31" s="113">
        <v>0</v>
      </c>
      <c r="AR31" s="113">
        <v>0</v>
      </c>
      <c r="AS31" s="113">
        <v>0</v>
      </c>
      <c r="AU31" s="113">
        <v>0.46293953161247503</v>
      </c>
      <c r="AV31" s="113">
        <v>0.46293953161247503</v>
      </c>
      <c r="AW31" s="113">
        <v>0.46293953161247509</v>
      </c>
      <c r="AX31" s="113">
        <v>0.23302027273967568</v>
      </c>
      <c r="AY31" s="113">
        <v>0.40269814963090789</v>
      </c>
      <c r="BA31" s="113">
        <v>0</v>
      </c>
      <c r="BB31" s="113">
        <v>0</v>
      </c>
      <c r="BC31" s="113">
        <v>0</v>
      </c>
      <c r="BD31" s="113">
        <v>0</v>
      </c>
      <c r="BE31" s="113">
        <v>0</v>
      </c>
      <c r="BG31" s="113">
        <v>1</v>
      </c>
      <c r="BH31" s="113">
        <v>1</v>
      </c>
      <c r="BI31" s="113">
        <v>1</v>
      </c>
      <c r="BJ31" s="113">
        <v>1</v>
      </c>
      <c r="BK31" s="113">
        <v>1</v>
      </c>
    </row>
    <row r="32" spans="2:63" x14ac:dyDescent="0.4">
      <c r="B32" s="325"/>
      <c r="C32" s="144">
        <v>14</v>
      </c>
      <c r="D32" s="107" t="s">
        <v>77</v>
      </c>
      <c r="E32" s="113">
        <v>0</v>
      </c>
      <c r="F32" s="113">
        <v>0</v>
      </c>
      <c r="G32" s="113">
        <v>0</v>
      </c>
      <c r="H32" s="113">
        <v>0</v>
      </c>
      <c r="I32" s="113">
        <v>0</v>
      </c>
      <c r="K32" s="113">
        <v>0.41925337701971188</v>
      </c>
      <c r="L32" s="113">
        <v>0.41925337701971183</v>
      </c>
      <c r="M32" s="113">
        <v>0.41925337701971188</v>
      </c>
      <c r="N32" s="113">
        <v>0.21103087895708825</v>
      </c>
      <c r="O32" s="113">
        <v>0.37718265951700358</v>
      </c>
      <c r="Q32" s="113">
        <v>2.1493114753985371E-2</v>
      </c>
      <c r="R32" s="113">
        <v>0.11780709136781303</v>
      </c>
      <c r="S32" s="113">
        <v>0.11780709136781299</v>
      </c>
      <c r="T32" s="113">
        <v>5.929811279148909E-2</v>
      </c>
      <c r="U32" s="113">
        <v>0.10598553158460347</v>
      </c>
      <c r="W32" s="113">
        <v>0</v>
      </c>
      <c r="X32" s="113">
        <v>0</v>
      </c>
      <c r="Y32" s="113">
        <v>0</v>
      </c>
      <c r="Z32" s="113">
        <v>0.49665073551174682</v>
      </c>
      <c r="AA32" s="113">
        <v>0.10034675880674032</v>
      </c>
      <c r="AC32" s="113">
        <v>0</v>
      </c>
      <c r="AD32" s="113">
        <v>0</v>
      </c>
      <c r="AE32" s="113">
        <v>0</v>
      </c>
      <c r="AF32" s="113">
        <v>0</v>
      </c>
      <c r="AG32" s="113">
        <v>0</v>
      </c>
      <c r="AI32" s="113">
        <v>0</v>
      </c>
      <c r="AJ32" s="113">
        <v>0</v>
      </c>
      <c r="AK32" s="113">
        <v>0</v>
      </c>
      <c r="AL32" s="113">
        <v>0</v>
      </c>
      <c r="AM32" s="113">
        <v>0</v>
      </c>
      <c r="AO32" s="113">
        <v>0</v>
      </c>
      <c r="AP32" s="113">
        <v>0</v>
      </c>
      <c r="AQ32" s="113">
        <v>0</v>
      </c>
      <c r="AR32" s="113">
        <v>0</v>
      </c>
      <c r="AS32" s="113">
        <v>0</v>
      </c>
      <c r="AU32" s="113">
        <v>0.46293953161247497</v>
      </c>
      <c r="AV32" s="113">
        <v>0.46293953161247497</v>
      </c>
      <c r="AW32" s="113">
        <v>0.46293953161247503</v>
      </c>
      <c r="AX32" s="113">
        <v>0.23302027273967563</v>
      </c>
      <c r="AY32" s="113">
        <v>0.41648505009165271</v>
      </c>
      <c r="BA32" s="113">
        <v>0</v>
      </c>
      <c r="BB32" s="113">
        <v>0</v>
      </c>
      <c r="BC32" s="113">
        <v>0</v>
      </c>
      <c r="BD32" s="113">
        <v>0</v>
      </c>
      <c r="BE32" s="113">
        <v>0</v>
      </c>
      <c r="BG32" s="113">
        <v>0.18244330204945258</v>
      </c>
      <c r="BH32" s="113">
        <v>0.99999999999999989</v>
      </c>
      <c r="BI32" s="113">
        <v>0.99999999999999989</v>
      </c>
      <c r="BJ32" s="113">
        <v>0.99999999999999989</v>
      </c>
      <c r="BK32" s="113">
        <v>0.99999999999999989</v>
      </c>
    </row>
    <row r="33" spans="2:63" x14ac:dyDescent="0.4">
      <c r="B33" s="325"/>
      <c r="C33" s="139">
        <v>15</v>
      </c>
      <c r="D33" s="140" t="s">
        <v>78</v>
      </c>
      <c r="E33" s="113">
        <v>0</v>
      </c>
      <c r="F33" s="113">
        <v>0</v>
      </c>
      <c r="G33" s="113">
        <v>0</v>
      </c>
      <c r="H33" s="113">
        <v>0</v>
      </c>
      <c r="I33" s="113">
        <v>0</v>
      </c>
      <c r="K33" s="113">
        <v>0</v>
      </c>
      <c r="L33" s="113">
        <v>0</v>
      </c>
      <c r="M33" s="113">
        <v>0.41925337701971188</v>
      </c>
      <c r="N33" s="113">
        <v>0.21103087895708822</v>
      </c>
      <c r="O33" s="113">
        <v>0.31555458453710755</v>
      </c>
      <c r="Q33" s="113">
        <v>0</v>
      </c>
      <c r="R33" s="113">
        <v>0</v>
      </c>
      <c r="S33" s="113">
        <v>0.117807091367813</v>
      </c>
      <c r="T33" s="113">
        <v>5.929811279148909E-2</v>
      </c>
      <c r="U33" s="113">
        <v>8.866849931264234E-2</v>
      </c>
      <c r="W33" s="113">
        <v>0</v>
      </c>
      <c r="X33" s="113">
        <v>0</v>
      </c>
      <c r="Y33" s="113">
        <v>0</v>
      </c>
      <c r="Z33" s="113">
        <v>0.49665073551174688</v>
      </c>
      <c r="AA33" s="113">
        <v>0.24734157949961788</v>
      </c>
      <c r="AC33" s="113">
        <v>0</v>
      </c>
      <c r="AD33" s="113">
        <v>0</v>
      </c>
      <c r="AE33" s="113">
        <v>0</v>
      </c>
      <c r="AF33" s="113">
        <v>0</v>
      </c>
      <c r="AG33" s="113">
        <v>0</v>
      </c>
      <c r="AI33" s="113">
        <v>0</v>
      </c>
      <c r="AJ33" s="113">
        <v>0</v>
      </c>
      <c r="AK33" s="113">
        <v>0</v>
      </c>
      <c r="AL33" s="113">
        <v>0</v>
      </c>
      <c r="AM33" s="113">
        <v>0</v>
      </c>
      <c r="AO33" s="113">
        <v>0</v>
      </c>
      <c r="AP33" s="113">
        <v>0</v>
      </c>
      <c r="AQ33" s="113">
        <v>0</v>
      </c>
      <c r="AR33" s="113">
        <v>0</v>
      </c>
      <c r="AS33" s="113">
        <v>0</v>
      </c>
      <c r="AU33" s="113">
        <v>0</v>
      </c>
      <c r="AV33" s="113">
        <v>0</v>
      </c>
      <c r="AW33" s="113">
        <v>0.46293953161247514</v>
      </c>
      <c r="AX33" s="113">
        <v>0.23302027273967571</v>
      </c>
      <c r="AY33" s="113">
        <v>0.34843533665063225</v>
      </c>
      <c r="BA33" s="113">
        <v>0</v>
      </c>
      <c r="BB33" s="113">
        <v>0</v>
      </c>
      <c r="BC33" s="113">
        <v>0</v>
      </c>
      <c r="BD33" s="113">
        <v>0</v>
      </c>
      <c r="BE33" s="113">
        <v>0</v>
      </c>
      <c r="BG33" s="113">
        <v>0</v>
      </c>
      <c r="BH33" s="113">
        <v>0</v>
      </c>
      <c r="BI33" s="113">
        <v>1</v>
      </c>
      <c r="BJ33" s="113">
        <v>1</v>
      </c>
      <c r="BK33" s="113">
        <v>1</v>
      </c>
    </row>
    <row r="34" spans="2:63" x14ac:dyDescent="0.4">
      <c r="B34" s="156"/>
      <c r="C34" s="143"/>
      <c r="D34" s="120"/>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c r="AC34" s="151"/>
      <c r="AD34" s="151"/>
      <c r="AE34" s="151"/>
      <c r="AF34" s="151"/>
      <c r="AG34" s="151"/>
      <c r="AH34" s="151"/>
      <c r="AI34" s="151"/>
      <c r="AJ34" s="151"/>
      <c r="AK34" s="151"/>
      <c r="AL34" s="151"/>
      <c r="AM34" s="151"/>
      <c r="AN34" s="151"/>
      <c r="AO34" s="151"/>
      <c r="AP34" s="151"/>
      <c r="AQ34" s="151"/>
      <c r="AR34" s="151"/>
      <c r="AS34" s="151"/>
      <c r="AT34" s="151"/>
      <c r="AU34" s="151"/>
      <c r="AV34" s="151"/>
      <c r="AW34" s="151"/>
      <c r="AX34" s="151"/>
      <c r="AY34" s="151"/>
      <c r="AZ34" s="151"/>
      <c r="BA34" s="151"/>
      <c r="BB34" s="151"/>
      <c r="BC34" s="151"/>
      <c r="BD34" s="151"/>
      <c r="BE34" s="151"/>
      <c r="BF34" s="151"/>
      <c r="BG34" s="151"/>
      <c r="BH34" s="151"/>
      <c r="BI34" s="151"/>
      <c r="BJ34" s="151"/>
      <c r="BK34" s="151"/>
    </row>
    <row r="35" spans="2:63" x14ac:dyDescent="0.4">
      <c r="B35" s="324" t="s">
        <v>207</v>
      </c>
      <c r="C35" s="137">
        <v>17</v>
      </c>
      <c r="D35" s="138" t="s">
        <v>80</v>
      </c>
      <c r="E35" s="113">
        <v>0</v>
      </c>
      <c r="F35" s="113">
        <v>0</v>
      </c>
      <c r="G35" s="113">
        <v>0</v>
      </c>
      <c r="H35" s="113">
        <v>0</v>
      </c>
      <c r="I35" s="113">
        <v>0</v>
      </c>
      <c r="K35" s="113">
        <v>0.30885705118233631</v>
      </c>
      <c r="L35" s="113">
        <v>0.30885705118233636</v>
      </c>
      <c r="M35" s="113">
        <v>0.30885705118233642</v>
      </c>
      <c r="N35" s="113">
        <v>0.19166057178613807</v>
      </c>
      <c r="O35" s="113">
        <v>0.25821021206582195</v>
      </c>
      <c r="Q35" s="113">
        <v>0.49045969501057712</v>
      </c>
      <c r="R35" s="113">
        <v>0.49045969501057707</v>
      </c>
      <c r="S35" s="113">
        <v>0.49045969501057707</v>
      </c>
      <c r="T35" s="113">
        <v>0.30435369768614212</v>
      </c>
      <c r="U35" s="113">
        <v>0.41003338396718503</v>
      </c>
      <c r="W35" s="113">
        <v>0</v>
      </c>
      <c r="X35" s="113">
        <v>0</v>
      </c>
      <c r="Y35" s="113">
        <v>0</v>
      </c>
      <c r="Z35" s="113">
        <v>0.17371475480525633</v>
      </c>
      <c r="AA35" s="113">
        <v>7.5071395353468046E-2</v>
      </c>
      <c r="AC35" s="113">
        <v>0</v>
      </c>
      <c r="AD35" s="113">
        <v>0</v>
      </c>
      <c r="AE35" s="113">
        <v>0</v>
      </c>
      <c r="AF35" s="113">
        <v>0.20573741877329119</v>
      </c>
      <c r="AG35" s="113">
        <v>8.8910093567160939E-2</v>
      </c>
      <c r="AI35" s="113">
        <v>0</v>
      </c>
      <c r="AJ35" s="113">
        <v>0</v>
      </c>
      <c r="AK35" s="113">
        <v>0</v>
      </c>
      <c r="AL35" s="113">
        <v>0</v>
      </c>
      <c r="AM35" s="113">
        <v>0</v>
      </c>
      <c r="AO35" s="113">
        <v>0</v>
      </c>
      <c r="AP35" s="113">
        <v>0</v>
      </c>
      <c r="AQ35" s="113">
        <v>0</v>
      </c>
      <c r="AR35" s="113">
        <v>0</v>
      </c>
      <c r="AS35" s="113">
        <v>0</v>
      </c>
      <c r="AU35" s="113">
        <v>8.1522354711217576E-2</v>
      </c>
      <c r="AV35" s="113">
        <v>8.1522354711217562E-2</v>
      </c>
      <c r="AW35" s="113">
        <v>8.1522354711217562E-2</v>
      </c>
      <c r="AX35" s="113">
        <v>5.058852002080471E-2</v>
      </c>
      <c r="AY35" s="113">
        <v>6.8154197605356459E-2</v>
      </c>
      <c r="BA35" s="113">
        <v>0.11916089909586898</v>
      </c>
      <c r="BB35" s="113">
        <v>0.11916089909586897</v>
      </c>
      <c r="BC35" s="113">
        <v>0.11916089909586895</v>
      </c>
      <c r="BD35" s="113">
        <v>7.3945036928367514E-2</v>
      </c>
      <c r="BE35" s="113">
        <v>9.9620717441007534E-2</v>
      </c>
      <c r="BG35" s="113">
        <v>1</v>
      </c>
      <c r="BH35" s="113">
        <v>1</v>
      </c>
      <c r="BI35" s="113">
        <v>1</v>
      </c>
      <c r="BJ35" s="113">
        <v>1</v>
      </c>
      <c r="BK35" s="113">
        <v>1</v>
      </c>
    </row>
    <row r="36" spans="2:63" x14ac:dyDescent="0.4">
      <c r="B36" s="325"/>
      <c r="C36" s="139">
        <v>18</v>
      </c>
      <c r="D36" s="140" t="s">
        <v>81</v>
      </c>
      <c r="E36" s="113">
        <v>0</v>
      </c>
      <c r="F36" s="113">
        <v>0</v>
      </c>
      <c r="G36" s="113">
        <v>0</v>
      </c>
      <c r="H36" s="113">
        <v>0</v>
      </c>
      <c r="I36" s="113">
        <v>0</v>
      </c>
      <c r="K36" s="113">
        <v>0</v>
      </c>
      <c r="L36" s="113">
        <v>0.30885705118233642</v>
      </c>
      <c r="M36" s="113">
        <v>0.30885705118233636</v>
      </c>
      <c r="N36" s="113">
        <v>0.19166057178613813</v>
      </c>
      <c r="O36" s="113">
        <v>0.22405714358084813</v>
      </c>
      <c r="Q36" s="113">
        <v>0</v>
      </c>
      <c r="R36" s="113">
        <v>0.49045969501057712</v>
      </c>
      <c r="S36" s="113">
        <v>0.49045969501057707</v>
      </c>
      <c r="T36" s="113">
        <v>0.30435369768614212</v>
      </c>
      <c r="U36" s="113">
        <v>0.35579889753181904</v>
      </c>
      <c r="W36" s="113">
        <v>0</v>
      </c>
      <c r="X36" s="113">
        <v>0</v>
      </c>
      <c r="Y36" s="113">
        <v>0</v>
      </c>
      <c r="Z36" s="113">
        <v>0.17371475480525633</v>
      </c>
      <c r="AA36" s="113">
        <v>0.12569486073639491</v>
      </c>
      <c r="AC36" s="113">
        <v>0</v>
      </c>
      <c r="AD36" s="113">
        <v>0</v>
      </c>
      <c r="AE36" s="113">
        <v>0</v>
      </c>
      <c r="AF36" s="113">
        <v>0.20573741877329119</v>
      </c>
      <c r="AG36" s="113">
        <v>0.14886551364024783</v>
      </c>
      <c r="AI36" s="113">
        <v>0</v>
      </c>
      <c r="AJ36" s="113">
        <v>0</v>
      </c>
      <c r="AK36" s="113">
        <v>0</v>
      </c>
      <c r="AL36" s="113">
        <v>0</v>
      </c>
      <c r="AM36" s="113">
        <v>0</v>
      </c>
      <c r="AO36" s="113">
        <v>0</v>
      </c>
      <c r="AP36" s="113">
        <v>0</v>
      </c>
      <c r="AQ36" s="113">
        <v>0</v>
      </c>
      <c r="AR36" s="113">
        <v>0</v>
      </c>
      <c r="AS36" s="113">
        <v>0</v>
      </c>
      <c r="AU36" s="113">
        <v>0</v>
      </c>
      <c r="AV36" s="113">
        <v>8.1522354711217562E-2</v>
      </c>
      <c r="AW36" s="113">
        <v>8.1522354711217562E-2</v>
      </c>
      <c r="AX36" s="113">
        <v>5.058852002080471E-2</v>
      </c>
      <c r="AY36" s="113">
        <v>5.9139546481640194E-2</v>
      </c>
      <c r="BA36" s="113">
        <v>0</v>
      </c>
      <c r="BB36" s="113">
        <v>0.11916089909586898</v>
      </c>
      <c r="BC36" s="113">
        <v>0.11916089909586897</v>
      </c>
      <c r="BD36" s="113">
        <v>7.3945036928367527E-2</v>
      </c>
      <c r="BE36" s="113">
        <v>8.6444038029049833E-2</v>
      </c>
      <c r="BG36" s="113">
        <v>0</v>
      </c>
      <c r="BH36" s="113">
        <v>1</v>
      </c>
      <c r="BI36" s="113">
        <v>1</v>
      </c>
      <c r="BJ36" s="113">
        <v>1</v>
      </c>
      <c r="BK36" s="113">
        <v>1</v>
      </c>
    </row>
    <row r="37" spans="2:63" x14ac:dyDescent="0.4">
      <c r="B37" s="156"/>
      <c r="C37" s="143"/>
      <c r="D37" s="120"/>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c r="AC37" s="151"/>
      <c r="AD37" s="151"/>
      <c r="AE37" s="151"/>
      <c r="AF37" s="151"/>
      <c r="AG37" s="151"/>
      <c r="AH37" s="151"/>
      <c r="AI37" s="151"/>
      <c r="AJ37" s="151"/>
      <c r="AK37" s="151"/>
      <c r="AL37" s="151"/>
      <c r="AM37" s="151"/>
      <c r="AN37" s="151"/>
      <c r="AO37" s="151"/>
      <c r="AP37" s="151"/>
      <c r="AQ37" s="151"/>
      <c r="AR37" s="151"/>
      <c r="AS37" s="151"/>
      <c r="AT37" s="151"/>
      <c r="AU37" s="151"/>
      <c r="AV37" s="151"/>
      <c r="AW37" s="151"/>
      <c r="AX37" s="151"/>
      <c r="AY37" s="151"/>
      <c r="AZ37" s="151"/>
      <c r="BA37" s="151"/>
      <c r="BB37" s="151"/>
      <c r="BC37" s="151"/>
      <c r="BD37" s="151"/>
      <c r="BE37" s="151"/>
      <c r="BF37" s="151"/>
      <c r="BG37" s="151"/>
      <c r="BH37" s="151"/>
      <c r="BI37" s="151"/>
      <c r="BJ37" s="151"/>
      <c r="BK37" s="151"/>
    </row>
    <row r="38" spans="2:63" x14ac:dyDescent="0.4">
      <c r="B38" s="326" t="s">
        <v>209</v>
      </c>
      <c r="C38" s="137">
        <v>16</v>
      </c>
      <c r="D38" s="138" t="s">
        <v>79</v>
      </c>
      <c r="E38" s="295">
        <v>0</v>
      </c>
      <c r="F38" s="113">
        <v>0</v>
      </c>
      <c r="G38" s="113">
        <v>0</v>
      </c>
      <c r="H38" s="113">
        <v>0</v>
      </c>
      <c r="I38" s="113">
        <v>0</v>
      </c>
      <c r="K38" s="113">
        <v>0</v>
      </c>
      <c r="L38" s="113">
        <v>0.47557015523330998</v>
      </c>
      <c r="M38" s="113">
        <v>0.47304856646826776</v>
      </c>
      <c r="N38" s="113">
        <v>0.10841462222966476</v>
      </c>
      <c r="O38" s="113">
        <v>0.42116212087716853</v>
      </c>
      <c r="Q38" s="113">
        <v>0</v>
      </c>
      <c r="R38" s="113">
        <v>0.22121253043509537</v>
      </c>
      <c r="S38" s="113">
        <v>0.26337031634594005</v>
      </c>
      <c r="T38" s="113">
        <v>5.9516550458080471E-2</v>
      </c>
      <c r="U38" s="113">
        <v>0.20319871121183311</v>
      </c>
      <c r="W38" s="113">
        <v>0</v>
      </c>
      <c r="X38" s="113">
        <v>0</v>
      </c>
      <c r="Y38" s="113">
        <v>0</v>
      </c>
      <c r="Z38" s="113">
        <v>0.62644618599879043</v>
      </c>
      <c r="AA38" s="113">
        <v>9.2240394643585299E-2</v>
      </c>
      <c r="AC38" s="113">
        <v>0</v>
      </c>
      <c r="AD38" s="113">
        <v>0</v>
      </c>
      <c r="AE38" s="113">
        <v>0</v>
      </c>
      <c r="AF38" s="113">
        <v>0.14479403105929672</v>
      </c>
      <c r="AG38" s="113">
        <v>2.1320041314723346E-2</v>
      </c>
      <c r="AI38" s="113">
        <v>0</v>
      </c>
      <c r="AJ38" s="113">
        <v>0</v>
      </c>
      <c r="AK38" s="113">
        <v>0</v>
      </c>
      <c r="AL38" s="113">
        <v>0</v>
      </c>
      <c r="AM38" s="113">
        <v>0</v>
      </c>
      <c r="AO38" s="113">
        <v>0</v>
      </c>
      <c r="AP38" s="113">
        <v>0</v>
      </c>
      <c r="AQ38" s="113">
        <v>0</v>
      </c>
      <c r="AR38" s="113">
        <v>0</v>
      </c>
      <c r="AS38" s="113">
        <v>0</v>
      </c>
      <c r="AU38" s="113">
        <v>0</v>
      </c>
      <c r="AV38" s="113">
        <v>0.17201345318848441</v>
      </c>
      <c r="AW38" s="113">
        <v>0.12448848887242565</v>
      </c>
      <c r="AX38" s="113">
        <v>2.9101145713517886E-2</v>
      </c>
      <c r="AY38" s="113">
        <v>0.14443779043488028</v>
      </c>
      <c r="BA38" s="113">
        <v>0</v>
      </c>
      <c r="BB38" s="113">
        <v>0.1312038611431102</v>
      </c>
      <c r="BC38" s="113">
        <v>0.1390926283133665</v>
      </c>
      <c r="BD38" s="113">
        <v>3.172746454064964E-2</v>
      </c>
      <c r="BE38" s="113">
        <v>0.11764094151780932</v>
      </c>
      <c r="BG38" s="113">
        <v>0</v>
      </c>
      <c r="BH38" s="113">
        <v>1</v>
      </c>
      <c r="BI38" s="113">
        <v>1</v>
      </c>
      <c r="BJ38" s="113">
        <v>1</v>
      </c>
      <c r="BK38" s="113">
        <v>1</v>
      </c>
    </row>
    <row r="39" spans="2:63" x14ac:dyDescent="0.4">
      <c r="B39" s="327"/>
      <c r="C39" s="144">
        <v>22</v>
      </c>
      <c r="D39" s="107" t="s">
        <v>84</v>
      </c>
      <c r="E39" s="113">
        <v>0</v>
      </c>
      <c r="F39" s="113">
        <v>0</v>
      </c>
      <c r="G39" s="113">
        <v>0</v>
      </c>
      <c r="H39" s="113">
        <v>0</v>
      </c>
      <c r="I39" s="113">
        <v>0</v>
      </c>
      <c r="K39" s="113">
        <v>0.47456760312930241</v>
      </c>
      <c r="L39" s="113">
        <v>0.47557015523330998</v>
      </c>
      <c r="M39" s="113">
        <v>0.47304856646826776</v>
      </c>
      <c r="N39" s="113">
        <v>0.10841462222966475</v>
      </c>
      <c r="O39" s="113">
        <v>0.3448796567080481</v>
      </c>
      <c r="Q39" s="113">
        <v>0.21743454371176735</v>
      </c>
      <c r="R39" s="113">
        <v>0.22121253043509537</v>
      </c>
      <c r="S39" s="113">
        <v>0.26337031634594005</v>
      </c>
      <c r="T39" s="113">
        <v>5.9516550458080464E-2</v>
      </c>
      <c r="U39" s="113">
        <v>0.17152436238334534</v>
      </c>
      <c r="W39" s="113">
        <v>0</v>
      </c>
      <c r="X39" s="113">
        <v>0</v>
      </c>
      <c r="Y39" s="113">
        <v>0</v>
      </c>
      <c r="Z39" s="113">
        <v>0.62644618599879043</v>
      </c>
      <c r="AA39" s="113">
        <v>0.22209917864647527</v>
      </c>
      <c r="AC39" s="113">
        <v>0</v>
      </c>
      <c r="AD39" s="113">
        <v>0</v>
      </c>
      <c r="AE39" s="113">
        <v>0</v>
      </c>
      <c r="AF39" s="113">
        <v>0.14479403105929672</v>
      </c>
      <c r="AG39" s="113">
        <v>5.1335032585295565E-2</v>
      </c>
      <c r="AI39" s="113">
        <v>0</v>
      </c>
      <c r="AJ39" s="113">
        <v>0</v>
      </c>
      <c r="AK39" s="113">
        <v>0</v>
      </c>
      <c r="AL39" s="113">
        <v>0</v>
      </c>
      <c r="AM39" s="113">
        <v>0</v>
      </c>
      <c r="AO39" s="113">
        <v>0</v>
      </c>
      <c r="AP39" s="113">
        <v>0</v>
      </c>
      <c r="AQ39" s="113">
        <v>0</v>
      </c>
      <c r="AR39" s="113">
        <v>0</v>
      </c>
      <c r="AS39" s="113">
        <v>0</v>
      </c>
      <c r="AU39" s="113">
        <v>0.17781437373339362</v>
      </c>
      <c r="AV39" s="113">
        <v>0.17201345318848441</v>
      </c>
      <c r="AW39" s="113">
        <v>0.12448848887242563</v>
      </c>
      <c r="AX39" s="113">
        <v>2.9101145713517882E-2</v>
      </c>
      <c r="AY39" s="113">
        <v>0.11281264779014666</v>
      </c>
      <c r="BA39" s="113">
        <v>0.13018347942553668</v>
      </c>
      <c r="BB39" s="113">
        <v>0.1312038611431102</v>
      </c>
      <c r="BC39" s="113">
        <v>0.13909262831336647</v>
      </c>
      <c r="BD39" s="113">
        <v>3.1727464540649633E-2</v>
      </c>
      <c r="BE39" s="113">
        <v>9.73491218866889E-2</v>
      </c>
      <c r="BG39" s="113">
        <v>1</v>
      </c>
      <c r="BH39" s="113">
        <v>1</v>
      </c>
      <c r="BI39" s="113">
        <v>1</v>
      </c>
      <c r="BJ39" s="113">
        <v>1</v>
      </c>
      <c r="BK39" s="113">
        <v>1</v>
      </c>
    </row>
    <row r="40" spans="2:63" x14ac:dyDescent="0.4">
      <c r="B40" s="327"/>
      <c r="C40" s="144">
        <v>31</v>
      </c>
      <c r="D40" s="107" t="s">
        <v>92</v>
      </c>
      <c r="E40" s="113">
        <v>0</v>
      </c>
      <c r="F40" s="113">
        <v>0</v>
      </c>
      <c r="G40" s="113">
        <v>0</v>
      </c>
      <c r="H40" s="113">
        <v>0</v>
      </c>
      <c r="I40" s="113">
        <v>0</v>
      </c>
      <c r="K40" s="113">
        <v>0</v>
      </c>
      <c r="L40" s="113">
        <v>0.47557015523330998</v>
      </c>
      <c r="M40" s="113">
        <v>0.47304856646826776</v>
      </c>
      <c r="N40" s="113">
        <v>0.10841462222966475</v>
      </c>
      <c r="O40" s="113">
        <v>0.38635366844272589</v>
      </c>
      <c r="Q40" s="113">
        <v>0</v>
      </c>
      <c r="R40" s="113">
        <v>0.22121253043509539</v>
      </c>
      <c r="S40" s="113">
        <v>0.2633703163459401</v>
      </c>
      <c r="T40" s="113">
        <v>5.9516550458080471E-2</v>
      </c>
      <c r="U40" s="113">
        <v>0.19171122180593844</v>
      </c>
      <c r="W40" s="113">
        <v>0</v>
      </c>
      <c r="X40" s="113">
        <v>0</v>
      </c>
      <c r="Y40" s="113">
        <v>0</v>
      </c>
      <c r="Z40" s="113">
        <v>0.62644618599879054</v>
      </c>
      <c r="AA40" s="113">
        <v>0.15124903969009468</v>
      </c>
      <c r="AC40" s="113">
        <v>0</v>
      </c>
      <c r="AD40" s="113">
        <v>0</v>
      </c>
      <c r="AE40" s="113">
        <v>0</v>
      </c>
      <c r="AF40" s="113">
        <v>0.14479403105929672</v>
      </c>
      <c r="AG40" s="113">
        <v>3.49590413989984E-2</v>
      </c>
      <c r="AI40" s="113">
        <v>0</v>
      </c>
      <c r="AJ40" s="113">
        <v>0</v>
      </c>
      <c r="AK40" s="113">
        <v>0</v>
      </c>
      <c r="AL40" s="113">
        <v>0</v>
      </c>
      <c r="AM40" s="113">
        <v>0</v>
      </c>
      <c r="AO40" s="113">
        <v>0</v>
      </c>
      <c r="AP40" s="113">
        <v>0</v>
      </c>
      <c r="AQ40" s="113">
        <v>0</v>
      </c>
      <c r="AR40" s="113">
        <v>0</v>
      </c>
      <c r="AS40" s="113">
        <v>0</v>
      </c>
      <c r="AU40" s="113">
        <v>0</v>
      </c>
      <c r="AV40" s="113">
        <v>0.17201345318848441</v>
      </c>
      <c r="AW40" s="113">
        <v>0.12448848887242565</v>
      </c>
      <c r="AX40" s="113">
        <v>2.9101145713517886E-2</v>
      </c>
      <c r="AY40" s="113">
        <v>0.12675583187648107</v>
      </c>
      <c r="BA40" s="113">
        <v>0</v>
      </c>
      <c r="BB40" s="113">
        <v>0.1312038611431102</v>
      </c>
      <c r="BC40" s="113">
        <v>0.1390926283133665</v>
      </c>
      <c r="BD40" s="113">
        <v>3.1727464540649626E-2</v>
      </c>
      <c r="BE40" s="113">
        <v>0.1089711967857615</v>
      </c>
      <c r="BG40" s="113">
        <v>0</v>
      </c>
      <c r="BH40" s="113">
        <v>1</v>
      </c>
      <c r="BI40" s="113">
        <v>1</v>
      </c>
      <c r="BJ40" s="113">
        <v>1</v>
      </c>
      <c r="BK40" s="113">
        <v>1</v>
      </c>
    </row>
    <row r="41" spans="2:63" x14ac:dyDescent="0.4">
      <c r="B41" s="327"/>
      <c r="C41" s="144">
        <v>32</v>
      </c>
      <c r="D41" s="107" t="s">
        <v>93</v>
      </c>
      <c r="E41" s="113">
        <v>0</v>
      </c>
      <c r="F41" s="113">
        <v>0</v>
      </c>
      <c r="G41" s="113">
        <v>0</v>
      </c>
      <c r="H41" s="113">
        <v>0</v>
      </c>
      <c r="I41" s="113">
        <v>0</v>
      </c>
      <c r="K41" s="113">
        <v>0</v>
      </c>
      <c r="L41" s="113">
        <v>0.47557015523330998</v>
      </c>
      <c r="M41" s="113">
        <v>0.47304856646826776</v>
      </c>
      <c r="N41" s="113">
        <v>0.10841462222966475</v>
      </c>
      <c r="O41" s="113">
        <v>0.38635366844272589</v>
      </c>
      <c r="Q41" s="113">
        <v>0</v>
      </c>
      <c r="R41" s="113">
        <v>0.22121253043509539</v>
      </c>
      <c r="S41" s="113">
        <v>0.2633703163459401</v>
      </c>
      <c r="T41" s="113">
        <v>5.9516550458080471E-2</v>
      </c>
      <c r="U41" s="113">
        <v>0.19171122180593844</v>
      </c>
      <c r="W41" s="113">
        <v>0</v>
      </c>
      <c r="X41" s="113">
        <v>0</v>
      </c>
      <c r="Y41" s="113">
        <v>0</v>
      </c>
      <c r="Z41" s="113">
        <v>0.62644618599879054</v>
      </c>
      <c r="AA41" s="113">
        <v>0.15124903969009468</v>
      </c>
      <c r="AC41" s="113">
        <v>0</v>
      </c>
      <c r="AD41" s="113">
        <v>0</v>
      </c>
      <c r="AE41" s="113">
        <v>0</v>
      </c>
      <c r="AF41" s="113">
        <v>0.14479403105929672</v>
      </c>
      <c r="AG41" s="113">
        <v>3.49590413989984E-2</v>
      </c>
      <c r="AI41" s="113">
        <v>0</v>
      </c>
      <c r="AJ41" s="113">
        <v>0</v>
      </c>
      <c r="AK41" s="113">
        <v>0</v>
      </c>
      <c r="AL41" s="113">
        <v>0</v>
      </c>
      <c r="AM41" s="113">
        <v>0</v>
      </c>
      <c r="AO41" s="113">
        <v>0</v>
      </c>
      <c r="AP41" s="113">
        <v>0</v>
      </c>
      <c r="AQ41" s="113">
        <v>0</v>
      </c>
      <c r="AR41" s="113">
        <v>0</v>
      </c>
      <c r="AS41" s="113">
        <v>0</v>
      </c>
      <c r="AU41" s="113">
        <v>0</v>
      </c>
      <c r="AV41" s="113">
        <v>0.17201345318848441</v>
      </c>
      <c r="AW41" s="113">
        <v>0.12448848887242565</v>
      </c>
      <c r="AX41" s="113">
        <v>2.9101145713517886E-2</v>
      </c>
      <c r="AY41" s="113">
        <v>0.12675583187648107</v>
      </c>
      <c r="BA41" s="113">
        <v>0</v>
      </c>
      <c r="BB41" s="113">
        <v>0.1312038611431102</v>
      </c>
      <c r="BC41" s="113">
        <v>0.1390926283133665</v>
      </c>
      <c r="BD41" s="113">
        <v>3.1727464540649626E-2</v>
      </c>
      <c r="BE41" s="113">
        <v>0.1089711967857615</v>
      </c>
      <c r="BG41" s="113">
        <v>0</v>
      </c>
      <c r="BH41" s="113">
        <v>1</v>
      </c>
      <c r="BI41" s="113">
        <v>1</v>
      </c>
      <c r="BJ41" s="113">
        <v>1</v>
      </c>
      <c r="BK41" s="113">
        <v>1</v>
      </c>
    </row>
    <row r="42" spans="2:63" x14ac:dyDescent="0.4">
      <c r="B42" s="327"/>
      <c r="C42" s="144">
        <v>36</v>
      </c>
      <c r="D42" s="107" t="s">
        <v>94</v>
      </c>
      <c r="E42" s="113">
        <v>0</v>
      </c>
      <c r="F42" s="113">
        <v>0</v>
      </c>
      <c r="G42" s="113">
        <v>0</v>
      </c>
      <c r="H42" s="113">
        <v>0</v>
      </c>
      <c r="I42" s="113">
        <v>0</v>
      </c>
      <c r="K42" s="113">
        <v>0</v>
      </c>
      <c r="L42" s="113">
        <v>0.47557015523330998</v>
      </c>
      <c r="M42" s="113">
        <v>0.47304856646826776</v>
      </c>
      <c r="N42" s="113">
        <v>0.10841462222966473</v>
      </c>
      <c r="O42" s="113">
        <v>0.24788048383302061</v>
      </c>
      <c r="Q42" s="113">
        <v>0</v>
      </c>
      <c r="R42" s="113">
        <v>0.22121253043509537</v>
      </c>
      <c r="S42" s="113">
        <v>0.26337031634594005</v>
      </c>
      <c r="T42" s="113">
        <v>5.9516550458080471E-2</v>
      </c>
      <c r="U42" s="113">
        <v>0.12275840256381867</v>
      </c>
      <c r="W42" s="113">
        <v>0</v>
      </c>
      <c r="X42" s="113">
        <v>0</v>
      </c>
      <c r="Y42" s="113">
        <v>0</v>
      </c>
      <c r="Z42" s="113">
        <v>0.62644618599879054</v>
      </c>
      <c r="AA42" s="113">
        <v>0.38830642232346058</v>
      </c>
      <c r="AC42" s="113">
        <v>0</v>
      </c>
      <c r="AD42" s="113">
        <v>0</v>
      </c>
      <c r="AE42" s="113">
        <v>0</v>
      </c>
      <c r="AF42" s="113">
        <v>0.14479403105929672</v>
      </c>
      <c r="AG42" s="113">
        <v>8.975144781955155E-2</v>
      </c>
      <c r="AI42" s="113">
        <v>0</v>
      </c>
      <c r="AJ42" s="113">
        <v>0</v>
      </c>
      <c r="AK42" s="113">
        <v>0</v>
      </c>
      <c r="AL42" s="113">
        <v>0</v>
      </c>
      <c r="AM42" s="113">
        <v>0</v>
      </c>
      <c r="AO42" s="113">
        <v>0</v>
      </c>
      <c r="AP42" s="113">
        <v>0</v>
      </c>
      <c r="AQ42" s="113">
        <v>0</v>
      </c>
      <c r="AR42" s="113">
        <v>0</v>
      </c>
      <c r="AS42" s="113">
        <v>0</v>
      </c>
      <c r="AU42" s="113">
        <v>0</v>
      </c>
      <c r="AV42" s="113">
        <v>0.17201345318848441</v>
      </c>
      <c r="AW42" s="113">
        <v>0.12448848887242565</v>
      </c>
      <c r="AX42" s="113">
        <v>2.9101145713517886E-2</v>
      </c>
      <c r="AY42" s="113">
        <v>8.1428445824430304E-2</v>
      </c>
      <c r="BA42" s="113">
        <v>0</v>
      </c>
      <c r="BB42" s="113">
        <v>0.13120386114311017</v>
      </c>
      <c r="BC42" s="113">
        <v>0.13909262831336647</v>
      </c>
      <c r="BD42" s="113">
        <v>3.1727464540649626E-2</v>
      </c>
      <c r="BE42" s="113">
        <v>6.9874797635718369E-2</v>
      </c>
      <c r="BG42" s="113">
        <v>0</v>
      </c>
      <c r="BH42" s="113">
        <v>1</v>
      </c>
      <c r="BI42" s="113">
        <v>1</v>
      </c>
      <c r="BJ42" s="113">
        <v>1</v>
      </c>
      <c r="BK42" s="113">
        <v>1</v>
      </c>
    </row>
    <row r="43" spans="2:63" x14ac:dyDescent="0.4">
      <c r="B43" s="327"/>
      <c r="C43" s="139">
        <v>38</v>
      </c>
      <c r="D43" s="140" t="s">
        <v>95</v>
      </c>
      <c r="E43" s="113">
        <v>0</v>
      </c>
      <c r="F43" s="113">
        <v>0</v>
      </c>
      <c r="G43" s="113">
        <v>0</v>
      </c>
      <c r="H43" s="113">
        <v>0</v>
      </c>
      <c r="I43" s="113">
        <v>0</v>
      </c>
      <c r="K43" s="113">
        <v>0</v>
      </c>
      <c r="L43" s="113">
        <v>0.47557015523331003</v>
      </c>
      <c r="M43" s="113">
        <v>0.47304856646826787</v>
      </c>
      <c r="N43" s="113">
        <v>0.10841462222966475</v>
      </c>
      <c r="O43" s="113">
        <v>0.46285442514357911</v>
      </c>
      <c r="Q43" s="113">
        <v>0</v>
      </c>
      <c r="R43" s="113">
        <v>0.22121253043509542</v>
      </c>
      <c r="S43" s="113">
        <v>0.26337031634594005</v>
      </c>
      <c r="T43" s="113">
        <v>5.9516550458080478E-2</v>
      </c>
      <c r="U43" s="113">
        <v>0.21623261999631146</v>
      </c>
      <c r="W43" s="113">
        <v>0</v>
      </c>
      <c r="X43" s="113">
        <v>0</v>
      </c>
      <c r="Y43" s="113">
        <v>0</v>
      </c>
      <c r="Z43" s="113">
        <v>0.62644618599879043</v>
      </c>
      <c r="AA43" s="113">
        <v>2.1634104692210734E-2</v>
      </c>
      <c r="AC43" s="113">
        <v>0</v>
      </c>
      <c r="AD43" s="113">
        <v>0</v>
      </c>
      <c r="AE43" s="113">
        <v>0</v>
      </c>
      <c r="AF43" s="113">
        <v>0.14479403105929672</v>
      </c>
      <c r="AG43" s="113">
        <v>5.0004123207321857E-3</v>
      </c>
      <c r="AI43" s="113">
        <v>0</v>
      </c>
      <c r="AJ43" s="113">
        <v>0</v>
      </c>
      <c r="AK43" s="113">
        <v>0</v>
      </c>
      <c r="AL43" s="113">
        <v>0</v>
      </c>
      <c r="AM43" s="113">
        <v>0</v>
      </c>
      <c r="AO43" s="113">
        <v>0</v>
      </c>
      <c r="AP43" s="113">
        <v>0</v>
      </c>
      <c r="AQ43" s="113">
        <v>0</v>
      </c>
      <c r="AR43" s="113">
        <v>0</v>
      </c>
      <c r="AS43" s="113">
        <v>0</v>
      </c>
      <c r="AU43" s="113">
        <v>0</v>
      </c>
      <c r="AV43" s="113">
        <v>0.17201345318848446</v>
      </c>
      <c r="AW43" s="113">
        <v>0.12448848887242565</v>
      </c>
      <c r="AX43" s="113">
        <v>2.9101145713517886E-2</v>
      </c>
      <c r="AY43" s="113">
        <v>0.16639689830372892</v>
      </c>
      <c r="BA43" s="113">
        <v>0</v>
      </c>
      <c r="BB43" s="113">
        <v>0.1312038611431102</v>
      </c>
      <c r="BC43" s="113">
        <v>0.1390926283133665</v>
      </c>
      <c r="BD43" s="113">
        <v>3.1727464540649633E-2</v>
      </c>
      <c r="BE43" s="113">
        <v>0.12788153954343773</v>
      </c>
      <c r="BG43" s="113">
        <v>0</v>
      </c>
      <c r="BH43" s="113">
        <v>1</v>
      </c>
      <c r="BI43" s="113">
        <v>1</v>
      </c>
      <c r="BJ43" s="113">
        <v>1</v>
      </c>
      <c r="BK43" s="113">
        <v>1</v>
      </c>
    </row>
    <row r="44" spans="2:63" x14ac:dyDescent="0.4">
      <c r="B44" s="155"/>
      <c r="C44" s="143"/>
      <c r="D44" s="120"/>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c r="AC44" s="151"/>
      <c r="AD44" s="151"/>
      <c r="AE44" s="151"/>
      <c r="AF44" s="151"/>
      <c r="AG44" s="151"/>
      <c r="AH44" s="151"/>
      <c r="AI44" s="151"/>
      <c r="AJ44" s="151"/>
      <c r="AK44" s="151"/>
      <c r="AL44" s="151"/>
      <c r="AM44" s="151"/>
      <c r="AN44" s="151"/>
      <c r="AO44" s="151"/>
      <c r="AP44" s="151"/>
      <c r="AQ44" s="151"/>
      <c r="AR44" s="151"/>
      <c r="AS44" s="151"/>
      <c r="AT44" s="151"/>
      <c r="AU44" s="151"/>
      <c r="AV44" s="151"/>
      <c r="AW44" s="151"/>
      <c r="AX44" s="151"/>
      <c r="AY44" s="151"/>
      <c r="AZ44" s="151"/>
      <c r="BA44" s="151"/>
      <c r="BB44" s="151"/>
      <c r="BC44" s="151"/>
      <c r="BD44" s="151"/>
      <c r="BE44" s="151"/>
      <c r="BF44" s="151"/>
      <c r="BG44" s="151"/>
      <c r="BH44" s="151"/>
      <c r="BI44" s="151"/>
      <c r="BJ44" s="151"/>
      <c r="BK44" s="151"/>
    </row>
    <row r="45" spans="2:63" x14ac:dyDescent="0.4">
      <c r="B45" s="153" t="s">
        <v>96</v>
      </c>
      <c r="C45" s="152">
        <v>19</v>
      </c>
      <c r="D45" s="120"/>
      <c r="E45" s="150">
        <v>0</v>
      </c>
      <c r="F45" s="150">
        <v>0</v>
      </c>
      <c r="G45" s="150">
        <v>0</v>
      </c>
      <c r="H45" s="150">
        <v>0</v>
      </c>
      <c r="I45" s="150">
        <v>0</v>
      </c>
      <c r="J45" s="151"/>
      <c r="K45" s="150">
        <v>0.47456760312930235</v>
      </c>
      <c r="L45" s="150">
        <v>0.47456760312930246</v>
      </c>
      <c r="M45" s="150">
        <v>0.47456760312930241</v>
      </c>
      <c r="N45" s="150">
        <v>0.12285424779616887</v>
      </c>
      <c r="O45" s="150">
        <v>0.44763093412565097</v>
      </c>
      <c r="P45" s="151"/>
      <c r="Q45" s="150">
        <v>0.21743454371176735</v>
      </c>
      <c r="R45" s="150">
        <v>0.21743454371176732</v>
      </c>
      <c r="S45" s="150">
        <v>0.21743454371176735</v>
      </c>
      <c r="T45" s="150">
        <v>5.6288623868271354E-2</v>
      </c>
      <c r="U45" s="150">
        <v>0.20509286194650775</v>
      </c>
      <c r="V45" s="151"/>
      <c r="W45" s="150">
        <v>0</v>
      </c>
      <c r="X45" s="150">
        <v>0</v>
      </c>
      <c r="Y45" s="150">
        <v>0</v>
      </c>
      <c r="Z45" s="150">
        <v>0.5954725063028421</v>
      </c>
      <c r="AA45" s="150">
        <v>4.5605449892176464E-2</v>
      </c>
      <c r="AB45" s="151"/>
      <c r="AC45" s="150">
        <v>0</v>
      </c>
      <c r="AD45" s="150">
        <v>0</v>
      </c>
      <c r="AE45" s="150">
        <v>0</v>
      </c>
      <c r="AF45" s="150">
        <v>0.1456513146531882</v>
      </c>
      <c r="AG45" s="150">
        <v>1.115499651425955E-2</v>
      </c>
      <c r="AH45" s="151"/>
      <c r="AI45" s="150">
        <v>0</v>
      </c>
      <c r="AJ45" s="150">
        <v>0</v>
      </c>
      <c r="AK45" s="150">
        <v>0</v>
      </c>
      <c r="AL45" s="150">
        <v>0</v>
      </c>
      <c r="AM45" s="150">
        <v>0</v>
      </c>
      <c r="AN45" s="151"/>
      <c r="AO45" s="150">
        <v>0</v>
      </c>
      <c r="AP45" s="150">
        <v>0</v>
      </c>
      <c r="AQ45" s="150">
        <v>0</v>
      </c>
      <c r="AR45" s="150">
        <v>0</v>
      </c>
      <c r="AS45" s="150">
        <v>0</v>
      </c>
      <c r="AT45" s="151"/>
      <c r="AU45" s="150">
        <v>0.17781437373339359</v>
      </c>
      <c r="AV45" s="150">
        <v>0.17781437373339359</v>
      </c>
      <c r="AW45" s="150">
        <v>0.17781437373339359</v>
      </c>
      <c r="AX45" s="150">
        <v>4.6031905651197351E-2</v>
      </c>
      <c r="AY45" s="150">
        <v>0.16772155050280535</v>
      </c>
      <c r="AZ45" s="151"/>
      <c r="BA45" s="150">
        <v>0.13018347942553665</v>
      </c>
      <c r="BB45" s="150">
        <v>0.13018347942553665</v>
      </c>
      <c r="BC45" s="150">
        <v>0.13018347942553668</v>
      </c>
      <c r="BD45" s="150">
        <v>3.3701401728332192E-2</v>
      </c>
      <c r="BE45" s="150">
        <v>0.12279420701860012</v>
      </c>
      <c r="BF45" s="151"/>
      <c r="BG45" s="150">
        <v>1</v>
      </c>
      <c r="BH45" s="150">
        <v>1</v>
      </c>
      <c r="BI45" s="150">
        <v>1</v>
      </c>
      <c r="BJ45" s="150">
        <v>1</v>
      </c>
      <c r="BK45" s="150">
        <v>1</v>
      </c>
    </row>
    <row r="50" spans="1:70" x14ac:dyDescent="0.4">
      <c r="A50" s="47"/>
      <c r="B50" s="47"/>
      <c r="C50" s="47"/>
      <c r="D50" s="47"/>
      <c r="E50" s="108"/>
      <c r="F50" s="108"/>
      <c r="G50" s="108"/>
      <c r="H50" s="108" t="s">
        <v>30</v>
      </c>
      <c r="I50" s="108"/>
      <c r="J50" s="43"/>
      <c r="K50" s="108"/>
      <c r="L50" s="108"/>
      <c r="M50" s="108"/>
      <c r="N50" s="108" t="s">
        <v>63</v>
      </c>
      <c r="O50" s="108"/>
      <c r="P50" s="43"/>
      <c r="Q50" s="108"/>
      <c r="R50" s="108"/>
      <c r="S50" s="108"/>
      <c r="T50" s="108" t="s">
        <v>64</v>
      </c>
      <c r="U50" s="108"/>
      <c r="V50" s="43"/>
      <c r="W50" s="108"/>
      <c r="X50" s="108"/>
      <c r="Y50" s="108"/>
      <c r="Z50" s="108" t="s">
        <v>33</v>
      </c>
      <c r="AA50" s="108"/>
      <c r="AB50" s="43"/>
      <c r="AC50" s="108"/>
      <c r="AD50" s="108"/>
      <c r="AE50" s="108"/>
      <c r="AF50" s="108" t="s">
        <v>65</v>
      </c>
      <c r="AG50" s="108"/>
      <c r="AH50" s="43"/>
      <c r="AI50" s="108"/>
      <c r="AJ50" s="108"/>
      <c r="AK50" s="108"/>
      <c r="AL50" s="108" t="s">
        <v>28</v>
      </c>
      <c r="AM50" s="108"/>
      <c r="AN50" s="43"/>
      <c r="AO50" s="108"/>
      <c r="AP50" s="108"/>
      <c r="AQ50" s="108"/>
      <c r="AR50" s="108" t="s">
        <v>35</v>
      </c>
      <c r="AS50" s="108"/>
      <c r="AT50" s="43"/>
      <c r="AU50" s="108"/>
      <c r="AV50" s="108"/>
      <c r="AW50" s="108"/>
      <c r="AX50" s="108" t="s">
        <v>66</v>
      </c>
      <c r="AY50" s="108"/>
      <c r="AZ50" s="43"/>
      <c r="BA50" s="108"/>
      <c r="BB50" s="108"/>
      <c r="BC50" s="108"/>
      <c r="BD50" s="108" t="s">
        <v>29</v>
      </c>
      <c r="BE50" s="108"/>
      <c r="BF50" s="43"/>
      <c r="BG50" s="108"/>
      <c r="BH50" s="108"/>
      <c r="BI50" s="108"/>
      <c r="BJ50" s="108" t="s">
        <v>67</v>
      </c>
      <c r="BK50" s="108"/>
    </row>
    <row r="51" spans="1:70" ht="13.8" x14ac:dyDescent="0.4">
      <c r="A51" s="47"/>
      <c r="B51" s="47"/>
      <c r="C51" s="107" t="s">
        <v>183</v>
      </c>
      <c r="D51" s="47"/>
      <c r="E51" s="109" t="s">
        <v>68</v>
      </c>
      <c r="F51" s="109" t="s">
        <v>17</v>
      </c>
      <c r="G51" s="109" t="s">
        <v>69</v>
      </c>
      <c r="H51" s="109" t="s">
        <v>126</v>
      </c>
      <c r="I51" s="109" t="s">
        <v>70</v>
      </c>
      <c r="J51" s="109"/>
      <c r="K51" s="109" t="s">
        <v>68</v>
      </c>
      <c r="L51" s="109" t="s">
        <v>17</v>
      </c>
      <c r="M51" s="109" t="s">
        <v>69</v>
      </c>
      <c r="N51" s="109" t="s">
        <v>19</v>
      </c>
      <c r="O51" s="109" t="s">
        <v>70</v>
      </c>
      <c r="P51" s="109"/>
      <c r="Q51" s="109" t="s">
        <v>68</v>
      </c>
      <c r="R51" s="109" t="s">
        <v>17</v>
      </c>
      <c r="S51" s="109" t="s">
        <v>69</v>
      </c>
      <c r="T51" s="109" t="s">
        <v>19</v>
      </c>
      <c r="U51" s="109" t="s">
        <v>70</v>
      </c>
      <c r="V51" s="109"/>
      <c r="W51" s="109" t="s">
        <v>68</v>
      </c>
      <c r="X51" s="109" t="s">
        <v>17</v>
      </c>
      <c r="Y51" s="109" t="s">
        <v>69</v>
      </c>
      <c r="Z51" s="109" t="s">
        <v>19</v>
      </c>
      <c r="AA51" s="109" t="s">
        <v>70</v>
      </c>
      <c r="AB51" s="109"/>
      <c r="AC51" s="109" t="s">
        <v>68</v>
      </c>
      <c r="AD51" s="109" t="s">
        <v>17</v>
      </c>
      <c r="AE51" s="109" t="s">
        <v>69</v>
      </c>
      <c r="AF51" s="109" t="s">
        <v>19</v>
      </c>
      <c r="AG51" s="109" t="s">
        <v>70</v>
      </c>
      <c r="AH51" s="109"/>
      <c r="AI51" s="109" t="s">
        <v>68</v>
      </c>
      <c r="AJ51" s="109" t="s">
        <v>17</v>
      </c>
      <c r="AK51" s="109" t="s">
        <v>69</v>
      </c>
      <c r="AL51" s="109" t="s">
        <v>19</v>
      </c>
      <c r="AM51" s="109" t="s">
        <v>70</v>
      </c>
      <c r="AN51" s="109"/>
      <c r="AO51" s="109" t="s">
        <v>68</v>
      </c>
      <c r="AP51" s="109" t="s">
        <v>17</v>
      </c>
      <c r="AQ51" s="109" t="s">
        <v>69</v>
      </c>
      <c r="AR51" s="109" t="s">
        <v>19</v>
      </c>
      <c r="AS51" s="109" t="s">
        <v>70</v>
      </c>
      <c r="AT51" s="109"/>
      <c r="AU51" s="109" t="s">
        <v>68</v>
      </c>
      <c r="AV51" s="109" t="s">
        <v>17</v>
      </c>
      <c r="AW51" s="109" t="s">
        <v>69</v>
      </c>
      <c r="AX51" s="109" t="s">
        <v>19</v>
      </c>
      <c r="AY51" s="109" t="s">
        <v>70</v>
      </c>
      <c r="AZ51" s="109"/>
      <c r="BA51" s="109" t="s">
        <v>68</v>
      </c>
      <c r="BB51" s="109" t="s">
        <v>17</v>
      </c>
      <c r="BC51" s="109" t="s">
        <v>69</v>
      </c>
      <c r="BD51" s="109" t="s">
        <v>19</v>
      </c>
      <c r="BE51" s="109" t="s">
        <v>70</v>
      </c>
      <c r="BF51" s="109"/>
      <c r="BG51" s="109" t="s">
        <v>68</v>
      </c>
      <c r="BH51" s="109" t="s">
        <v>17</v>
      </c>
      <c r="BI51" s="109" t="s">
        <v>69</v>
      </c>
      <c r="BJ51" s="109" t="s">
        <v>19</v>
      </c>
      <c r="BK51" s="109" t="s">
        <v>70</v>
      </c>
    </row>
    <row r="52" spans="1:70" x14ac:dyDescent="0.4">
      <c r="A52" s="76"/>
      <c r="B52" s="47"/>
      <c r="C52" s="47"/>
      <c r="D52" s="47"/>
      <c r="E52" s="47"/>
      <c r="F52" s="47"/>
      <c r="G52" s="47"/>
      <c r="H52" s="47"/>
      <c r="I52" s="47"/>
      <c r="J52" s="47"/>
      <c r="K52" s="47"/>
      <c r="L52" s="47"/>
      <c r="M52" s="47"/>
      <c r="N52" s="47"/>
      <c r="O52" s="47"/>
      <c r="P52" s="47"/>
      <c r="Q52" s="47"/>
      <c r="R52" s="47"/>
      <c r="S52" s="47"/>
      <c r="T52" s="47"/>
      <c r="U52" s="47"/>
      <c r="V52" s="47"/>
      <c r="W52" s="47"/>
      <c r="X52" s="47"/>
      <c r="Y52" s="47"/>
      <c r="Z52" s="47"/>
      <c r="AA52" s="47"/>
      <c r="AB52" s="47"/>
      <c r="AC52" s="47"/>
      <c r="AD52" s="47"/>
      <c r="AE52" s="47"/>
      <c r="AF52" s="47"/>
      <c r="AG52" s="47"/>
      <c r="AH52" s="47"/>
      <c r="AI52" s="47"/>
      <c r="AJ52" s="47"/>
      <c r="AK52" s="47"/>
      <c r="AL52" s="47"/>
      <c r="AM52" s="47"/>
      <c r="AN52" s="47"/>
      <c r="AO52" s="47"/>
      <c r="AP52" s="47"/>
      <c r="AQ52" s="47"/>
      <c r="AR52" s="47"/>
      <c r="AS52" s="47"/>
      <c r="AT52" s="47"/>
      <c r="AU52" s="47"/>
      <c r="AV52" s="47"/>
      <c r="AW52" s="47"/>
      <c r="AX52" s="47"/>
      <c r="AY52" s="47"/>
      <c r="AZ52" s="47"/>
      <c r="BA52" s="47"/>
      <c r="BB52" s="47"/>
      <c r="BC52" s="47"/>
      <c r="BD52" s="47"/>
      <c r="BE52" s="47"/>
      <c r="BF52" s="47"/>
      <c r="BG52" s="47"/>
      <c r="BH52" s="47"/>
      <c r="BI52" s="47"/>
      <c r="BJ52" s="47"/>
      <c r="BK52" s="47"/>
    </row>
    <row r="54" spans="1:70" x14ac:dyDescent="0.4">
      <c r="C54" s="77">
        <v>14</v>
      </c>
      <c r="D54" s="47" t="s">
        <v>72</v>
      </c>
      <c r="E54" s="110">
        <v>0</v>
      </c>
      <c r="F54" s="110">
        <v>0.7862523540489641</v>
      </c>
      <c r="G54" s="110">
        <v>0.78625235404896432</v>
      </c>
      <c r="H54" s="110">
        <v>0.50089986175111378</v>
      </c>
      <c r="I54" s="110">
        <v>0.69781167408402445</v>
      </c>
      <c r="J54" s="110"/>
      <c r="K54" s="110">
        <v>0</v>
      </c>
      <c r="L54" s="110">
        <v>5.885122410546139E-2</v>
      </c>
      <c r="M54" s="110">
        <v>5.8851224105461383E-2</v>
      </c>
      <c r="N54" s="110">
        <v>3.7492504622089355E-2</v>
      </c>
      <c r="O54" s="110">
        <v>5.2231412730840157E-2</v>
      </c>
      <c r="P54" s="110"/>
      <c r="Q54" s="110">
        <v>0</v>
      </c>
      <c r="R54" s="110">
        <v>5.5555555555555539E-2</v>
      </c>
      <c r="S54" s="110">
        <v>5.5555555555555539E-2</v>
      </c>
      <c r="T54" s="110">
        <v>3.5392924363252337E-2</v>
      </c>
      <c r="U54" s="110">
        <v>4.9306453617913096E-2</v>
      </c>
      <c r="V54" s="110"/>
      <c r="W54" s="110">
        <v>0</v>
      </c>
      <c r="X54" s="110">
        <v>0</v>
      </c>
      <c r="Y54" s="110">
        <v>0</v>
      </c>
      <c r="Z54" s="110">
        <v>0.36292736146145771</v>
      </c>
      <c r="AA54" s="110">
        <v>0.11248383487756396</v>
      </c>
      <c r="AB54" s="110"/>
      <c r="AC54" s="110">
        <v>0</v>
      </c>
      <c r="AD54" s="110">
        <v>0</v>
      </c>
      <c r="AE54" s="110">
        <v>0</v>
      </c>
      <c r="AF54" s="110">
        <v>0</v>
      </c>
      <c r="AG54" s="110">
        <v>0</v>
      </c>
      <c r="AH54" s="110"/>
      <c r="AI54" s="110">
        <v>0</v>
      </c>
      <c r="AJ54" s="110">
        <v>0</v>
      </c>
      <c r="AK54" s="110">
        <v>0</v>
      </c>
      <c r="AL54" s="110">
        <v>0</v>
      </c>
      <c r="AM54" s="110">
        <v>0</v>
      </c>
      <c r="AN54" s="110"/>
      <c r="AO54" s="110">
        <v>0</v>
      </c>
      <c r="AP54" s="110">
        <v>0</v>
      </c>
      <c r="AQ54" s="110">
        <v>0</v>
      </c>
      <c r="AR54" s="110">
        <v>0</v>
      </c>
      <c r="AS54" s="110">
        <v>0</v>
      </c>
      <c r="AT54" s="110"/>
      <c r="AU54" s="110">
        <v>0</v>
      </c>
      <c r="AV54" s="110">
        <v>1.5536723163841809E-2</v>
      </c>
      <c r="AW54" s="110">
        <v>1.553672316384181E-2</v>
      </c>
      <c r="AX54" s="110">
        <v>9.8980212202315898E-3</v>
      </c>
      <c r="AY54" s="110">
        <v>1.3789092960941803E-2</v>
      </c>
      <c r="AZ54" s="110"/>
      <c r="BA54" s="110">
        <v>0</v>
      </c>
      <c r="BB54" s="110">
        <v>8.3804143126177039E-2</v>
      </c>
      <c r="BC54" s="110">
        <v>8.3804143126177053E-2</v>
      </c>
      <c r="BD54" s="110">
        <v>5.3389326581855245E-2</v>
      </c>
      <c r="BE54" s="110">
        <v>7.437753172871639E-2</v>
      </c>
      <c r="BF54" s="110"/>
      <c r="BG54" s="110">
        <v>0</v>
      </c>
      <c r="BH54" s="110">
        <v>1</v>
      </c>
      <c r="BI54" s="110">
        <v>1</v>
      </c>
      <c r="BJ54" s="110">
        <v>1</v>
      </c>
      <c r="BK54" s="110">
        <v>1</v>
      </c>
    </row>
    <row r="55" spans="1:70" x14ac:dyDescent="0.4">
      <c r="C55" s="78">
        <v>15</v>
      </c>
      <c r="D55" s="78" t="s">
        <v>97</v>
      </c>
      <c r="E55" s="110">
        <v>0</v>
      </c>
      <c r="F55" s="110">
        <v>0</v>
      </c>
      <c r="G55" s="110">
        <v>0</v>
      </c>
      <c r="H55" s="110">
        <v>0</v>
      </c>
      <c r="I55" s="110">
        <v>0</v>
      </c>
      <c r="J55" s="110"/>
      <c r="K55" s="110">
        <v>0.74584982655791854</v>
      </c>
      <c r="L55" s="110">
        <v>0.74584982655791854</v>
      </c>
      <c r="M55" s="110">
        <v>0.74584982655791843</v>
      </c>
      <c r="N55" s="110">
        <v>0.34881387259452312</v>
      </c>
      <c r="O55" s="110">
        <v>0.63600421417293096</v>
      </c>
      <c r="P55" s="110"/>
      <c r="Q55" s="110">
        <v>8.5126521894786547E-2</v>
      </c>
      <c r="R55" s="110">
        <v>8.5126521894786533E-2</v>
      </c>
      <c r="S55" s="110">
        <v>8.5126521894786492E-2</v>
      </c>
      <c r="T55" s="110">
        <v>4.0287181509729493E-2</v>
      </c>
      <c r="U55" s="110">
        <v>7.272108416460657E-2</v>
      </c>
      <c r="V55" s="110"/>
      <c r="W55" s="110">
        <v>0</v>
      </c>
      <c r="X55" s="110">
        <v>0</v>
      </c>
      <c r="Y55" s="110">
        <v>0</v>
      </c>
      <c r="Z55" s="110">
        <v>0.25994263576441734</v>
      </c>
      <c r="AA55" s="110">
        <v>7.1916806841988645E-2</v>
      </c>
      <c r="AB55" s="110"/>
      <c r="AC55" s="110">
        <v>0</v>
      </c>
      <c r="AD55" s="110">
        <v>0</v>
      </c>
      <c r="AE55" s="110">
        <v>0</v>
      </c>
      <c r="AF55" s="110">
        <v>0</v>
      </c>
      <c r="AG55" s="110">
        <v>0</v>
      </c>
      <c r="AH55" s="110"/>
      <c r="AI55" s="110">
        <v>0</v>
      </c>
      <c r="AJ55" s="110">
        <v>0</v>
      </c>
      <c r="AK55" s="110">
        <v>0</v>
      </c>
      <c r="AL55" s="110">
        <v>0</v>
      </c>
      <c r="AM55" s="110">
        <v>0</v>
      </c>
      <c r="AN55" s="110"/>
      <c r="AO55" s="110">
        <v>0</v>
      </c>
      <c r="AP55" s="110">
        <v>0</v>
      </c>
      <c r="AQ55" s="110">
        <v>0</v>
      </c>
      <c r="AR55" s="110">
        <v>0.27190850136750916</v>
      </c>
      <c r="AS55" s="110">
        <v>7.5227332807627653E-2</v>
      </c>
      <c r="AT55" s="110"/>
      <c r="AU55" s="110">
        <v>0</v>
      </c>
      <c r="AV55" s="110">
        <v>0</v>
      </c>
      <c r="AW55" s="110">
        <v>0</v>
      </c>
      <c r="AX55" s="110">
        <v>0</v>
      </c>
      <c r="AY55" s="110">
        <v>0</v>
      </c>
      <c r="AZ55" s="110"/>
      <c r="BA55" s="110">
        <v>0.16902365154729504</v>
      </c>
      <c r="BB55" s="110">
        <v>0.16902365154729501</v>
      </c>
      <c r="BC55" s="110">
        <v>0.16902365154729498</v>
      </c>
      <c r="BD55" s="110">
        <v>7.9047808763820782E-2</v>
      </c>
      <c r="BE55" s="110">
        <v>0.14413056201284621</v>
      </c>
      <c r="BF55" s="110"/>
      <c r="BG55" s="110">
        <v>1</v>
      </c>
      <c r="BH55" s="110">
        <v>1</v>
      </c>
      <c r="BI55" s="110">
        <v>1</v>
      </c>
      <c r="BJ55" s="110">
        <v>1</v>
      </c>
      <c r="BK55" s="110">
        <v>1</v>
      </c>
    </row>
    <row r="56" spans="1:70" x14ac:dyDescent="0.4">
      <c r="C56" s="78">
        <v>16</v>
      </c>
      <c r="D56" s="78" t="s">
        <v>98</v>
      </c>
      <c r="E56" s="110">
        <v>0</v>
      </c>
      <c r="F56" s="110">
        <v>0</v>
      </c>
      <c r="G56" s="110">
        <v>0</v>
      </c>
      <c r="H56" s="110">
        <v>0</v>
      </c>
      <c r="I56" s="110">
        <v>0</v>
      </c>
      <c r="J56" s="111"/>
      <c r="K56" s="110">
        <v>0</v>
      </c>
      <c r="L56" s="110">
        <v>0</v>
      </c>
      <c r="M56" s="110">
        <v>0.74584982655791854</v>
      </c>
      <c r="N56" s="110">
        <v>0.3634565110250837</v>
      </c>
      <c r="O56" s="110">
        <v>0.5278216318454434</v>
      </c>
      <c r="P56" s="111"/>
      <c r="Q56" s="110">
        <v>0</v>
      </c>
      <c r="R56" s="110">
        <v>0</v>
      </c>
      <c r="S56" s="110">
        <v>8.5126521894786519E-2</v>
      </c>
      <c r="T56" s="110">
        <v>0</v>
      </c>
      <c r="U56" s="110">
        <v>3.6590155967441716E-2</v>
      </c>
      <c r="V56" s="111"/>
      <c r="W56" s="110">
        <v>0</v>
      </c>
      <c r="X56" s="110">
        <v>0</v>
      </c>
      <c r="Y56" s="110">
        <v>0</v>
      </c>
      <c r="Z56" s="110">
        <v>0.27085460437356096</v>
      </c>
      <c r="AA56" s="110">
        <v>0.15443246004141625</v>
      </c>
      <c r="AB56" s="111"/>
      <c r="AC56" s="110">
        <v>0</v>
      </c>
      <c r="AD56" s="110">
        <v>0</v>
      </c>
      <c r="AE56" s="110">
        <v>0</v>
      </c>
      <c r="AF56" s="110">
        <v>0</v>
      </c>
      <c r="AG56" s="110">
        <v>0</v>
      </c>
      <c r="AH56" s="111"/>
      <c r="AI56" s="110">
        <v>0</v>
      </c>
      <c r="AJ56" s="110">
        <v>0</v>
      </c>
      <c r="AK56" s="110">
        <v>0</v>
      </c>
      <c r="AL56" s="110">
        <v>0</v>
      </c>
      <c r="AM56" s="110">
        <v>0</v>
      </c>
      <c r="AN56" s="111"/>
      <c r="AO56" s="110">
        <v>0</v>
      </c>
      <c r="AP56" s="110">
        <v>0</v>
      </c>
      <c r="AQ56" s="110">
        <v>0</v>
      </c>
      <c r="AR56" s="110">
        <v>0.28332277753177243</v>
      </c>
      <c r="AS56" s="110">
        <v>0.16154140566003797</v>
      </c>
      <c r="AT56" s="111"/>
      <c r="AU56" s="110">
        <v>0</v>
      </c>
      <c r="AV56" s="110">
        <v>0</v>
      </c>
      <c r="AW56" s="110">
        <v>0</v>
      </c>
      <c r="AX56" s="110">
        <v>0</v>
      </c>
      <c r="AY56" s="110">
        <v>0</v>
      </c>
      <c r="AZ56" s="111"/>
      <c r="BA56" s="110">
        <v>0</v>
      </c>
      <c r="BB56" s="110">
        <v>0</v>
      </c>
      <c r="BC56" s="110">
        <v>0.16902365154729501</v>
      </c>
      <c r="BD56" s="110">
        <v>8.2366107069582875E-2</v>
      </c>
      <c r="BE56" s="110">
        <v>0.11961434648566077</v>
      </c>
      <c r="BF56" s="111"/>
      <c r="BG56" s="110">
        <v>0</v>
      </c>
      <c r="BH56" s="110">
        <v>0</v>
      </c>
      <c r="BI56" s="110">
        <v>1</v>
      </c>
      <c r="BJ56" s="110">
        <v>1</v>
      </c>
      <c r="BK56" s="110">
        <v>1</v>
      </c>
    </row>
    <row r="57" spans="1:70" x14ac:dyDescent="0.4">
      <c r="C57" s="78">
        <v>17</v>
      </c>
      <c r="D57" s="78" t="s">
        <v>99</v>
      </c>
      <c r="E57" s="110">
        <v>0</v>
      </c>
      <c r="F57" s="110">
        <v>0</v>
      </c>
      <c r="G57" s="110">
        <v>0</v>
      </c>
      <c r="H57" s="110">
        <v>0</v>
      </c>
      <c r="I57" s="110">
        <v>0</v>
      </c>
      <c r="J57" s="111"/>
      <c r="K57" s="110">
        <v>0.41925337701971194</v>
      </c>
      <c r="L57" s="110">
        <v>0.41925337701971188</v>
      </c>
      <c r="M57" s="110">
        <v>0.41925337701971188</v>
      </c>
      <c r="N57" s="110">
        <v>0.21103087895708825</v>
      </c>
      <c r="O57" s="110">
        <v>0.36469678569959862</v>
      </c>
      <c r="P57" s="111"/>
      <c r="Q57" s="110">
        <v>0.11780709136781303</v>
      </c>
      <c r="R57" s="110">
        <v>0.11780709136781305</v>
      </c>
      <c r="S57" s="110">
        <v>0.11780709136781302</v>
      </c>
      <c r="T57" s="110">
        <v>5.9298112791489097E-2</v>
      </c>
      <c r="U57" s="110">
        <v>0.10247709358925527</v>
      </c>
      <c r="V57" s="111"/>
      <c r="W57" s="110">
        <v>0</v>
      </c>
      <c r="X57" s="110">
        <v>0</v>
      </c>
      <c r="Y57" s="110">
        <v>0</v>
      </c>
      <c r="Z57" s="110">
        <v>0.49665073551174688</v>
      </c>
      <c r="AA57" s="110">
        <v>0.13012797108023816</v>
      </c>
      <c r="AB57" s="111"/>
      <c r="AC57" s="110">
        <v>0</v>
      </c>
      <c r="AD57" s="110">
        <v>0</v>
      </c>
      <c r="AE57" s="110">
        <v>0</v>
      </c>
      <c r="AF57" s="110">
        <v>0</v>
      </c>
      <c r="AG57" s="110">
        <v>0</v>
      </c>
      <c r="AH57" s="111"/>
      <c r="AI57" s="110">
        <v>0</v>
      </c>
      <c r="AJ57" s="110">
        <v>0</v>
      </c>
      <c r="AK57" s="110">
        <v>0</v>
      </c>
      <c r="AL57" s="110">
        <v>0</v>
      </c>
      <c r="AM57" s="110">
        <v>0</v>
      </c>
      <c r="AN57" s="111"/>
      <c r="AO57" s="110">
        <v>0</v>
      </c>
      <c r="AP57" s="110">
        <v>0</v>
      </c>
      <c r="AQ57" s="110">
        <v>0</v>
      </c>
      <c r="AR57" s="110">
        <v>0</v>
      </c>
      <c r="AS57" s="110">
        <v>0</v>
      </c>
      <c r="AT57" s="111"/>
      <c r="AU57" s="110">
        <v>0.46293953161247503</v>
      </c>
      <c r="AV57" s="110">
        <v>0.46293953161247503</v>
      </c>
      <c r="AW57" s="110">
        <v>0.46293953161247509</v>
      </c>
      <c r="AX57" s="110">
        <v>0.23302027273967568</v>
      </c>
      <c r="AY57" s="110">
        <v>0.40269814963090789</v>
      </c>
      <c r="AZ57" s="111"/>
      <c r="BA57" s="110">
        <v>0</v>
      </c>
      <c r="BB57" s="110">
        <v>0</v>
      </c>
      <c r="BC57" s="110">
        <v>0</v>
      </c>
      <c r="BD57" s="110">
        <v>0</v>
      </c>
      <c r="BE57" s="110">
        <v>0</v>
      </c>
      <c r="BF57" s="111"/>
      <c r="BG57" s="110">
        <v>1</v>
      </c>
      <c r="BH57" s="110">
        <v>1</v>
      </c>
      <c r="BI57" s="110">
        <v>1</v>
      </c>
      <c r="BJ57" s="110">
        <v>1</v>
      </c>
      <c r="BK57" s="110">
        <v>1</v>
      </c>
    </row>
    <row r="58" spans="1:70" x14ac:dyDescent="0.4">
      <c r="C58" s="78">
        <v>18</v>
      </c>
      <c r="D58" s="78" t="s">
        <v>100</v>
      </c>
      <c r="E58" s="110">
        <v>0</v>
      </c>
      <c r="F58" s="110">
        <v>0</v>
      </c>
      <c r="G58" s="110">
        <v>0</v>
      </c>
      <c r="H58" s="110">
        <v>0</v>
      </c>
      <c r="I58" s="110">
        <v>0</v>
      </c>
      <c r="J58" s="111"/>
      <c r="K58" s="110">
        <v>0.41925337701971194</v>
      </c>
      <c r="L58" s="110">
        <v>0.41925337701971188</v>
      </c>
      <c r="M58" s="110">
        <v>0.41925337701971194</v>
      </c>
      <c r="N58" s="110">
        <v>0.21103087895708827</v>
      </c>
      <c r="O58" s="110">
        <v>0.37996896663665725</v>
      </c>
      <c r="P58" s="111"/>
      <c r="Q58" s="110">
        <v>0</v>
      </c>
      <c r="R58" s="110">
        <v>0.11780709136781306</v>
      </c>
      <c r="S58" s="110">
        <v>0.117807091367813</v>
      </c>
      <c r="T58" s="110">
        <v>5.9298112791489097E-2</v>
      </c>
      <c r="U58" s="110">
        <v>0.10676846323266125</v>
      </c>
      <c r="V58" s="111"/>
      <c r="W58" s="110">
        <v>0</v>
      </c>
      <c r="X58" s="110">
        <v>0</v>
      </c>
      <c r="Y58" s="110">
        <v>0</v>
      </c>
      <c r="Z58" s="110">
        <v>0.49665073551174688</v>
      </c>
      <c r="AA58" s="110">
        <v>9.3700880031808834E-2</v>
      </c>
      <c r="AB58" s="111"/>
      <c r="AC58" s="110">
        <v>0</v>
      </c>
      <c r="AD58" s="110">
        <v>0</v>
      </c>
      <c r="AE58" s="110">
        <v>0</v>
      </c>
      <c r="AF58" s="110">
        <v>0</v>
      </c>
      <c r="AG58" s="110">
        <v>0</v>
      </c>
      <c r="AH58" s="111"/>
      <c r="AI58" s="110">
        <v>0</v>
      </c>
      <c r="AJ58" s="110">
        <v>0</v>
      </c>
      <c r="AK58" s="110">
        <v>0</v>
      </c>
      <c r="AL58" s="110">
        <v>0</v>
      </c>
      <c r="AM58" s="110">
        <v>0</v>
      </c>
      <c r="AN58" s="111"/>
      <c r="AO58" s="110">
        <v>0</v>
      </c>
      <c r="AP58" s="110">
        <v>0</v>
      </c>
      <c r="AQ58" s="110">
        <v>0</v>
      </c>
      <c r="AR58" s="110">
        <v>0</v>
      </c>
      <c r="AS58" s="110">
        <v>0</v>
      </c>
      <c r="AT58" s="111"/>
      <c r="AU58" s="112">
        <v>0.46293953161247503</v>
      </c>
      <c r="AV58" s="110">
        <v>0.46293953161247503</v>
      </c>
      <c r="AW58" s="110">
        <v>0.46293953161247514</v>
      </c>
      <c r="AX58" s="110">
        <v>0.23302027273967565</v>
      </c>
      <c r="AY58" s="110">
        <v>0.41956169009887284</v>
      </c>
      <c r="AZ58" s="111"/>
      <c r="BA58" s="110">
        <v>0</v>
      </c>
      <c r="BB58" s="110">
        <v>0</v>
      </c>
      <c r="BC58" s="110">
        <v>0</v>
      </c>
      <c r="BD58" s="110">
        <v>0</v>
      </c>
      <c r="BE58" s="110">
        <v>0</v>
      </c>
      <c r="BF58" s="111"/>
      <c r="BG58" s="110">
        <v>0</v>
      </c>
      <c r="BH58" s="110">
        <v>1</v>
      </c>
      <c r="BI58" s="110">
        <v>1</v>
      </c>
      <c r="BJ58" s="110">
        <v>1</v>
      </c>
      <c r="BK58" s="110">
        <v>1</v>
      </c>
    </row>
    <row r="59" spans="1:70" x14ac:dyDescent="0.4">
      <c r="C59" s="78">
        <v>19</v>
      </c>
      <c r="D59" s="78" t="s">
        <v>101</v>
      </c>
      <c r="E59" s="110">
        <v>0</v>
      </c>
      <c r="F59" s="110">
        <v>0</v>
      </c>
      <c r="G59" s="110">
        <v>0</v>
      </c>
      <c r="H59" s="110">
        <v>0</v>
      </c>
      <c r="I59" s="110">
        <v>0</v>
      </c>
      <c r="J59" s="111"/>
      <c r="K59" s="110">
        <v>0</v>
      </c>
      <c r="L59" s="110">
        <v>0</v>
      </c>
      <c r="M59" s="110">
        <v>0.41925337701971188</v>
      </c>
      <c r="N59" s="110">
        <v>0.21103087895708822</v>
      </c>
      <c r="O59" s="110">
        <v>0.31555458453710755</v>
      </c>
      <c r="P59" s="111"/>
      <c r="Q59" s="110">
        <v>0</v>
      </c>
      <c r="R59" s="110">
        <v>0</v>
      </c>
      <c r="S59" s="110">
        <v>0.117807091367813</v>
      </c>
      <c r="T59" s="110">
        <v>5.929811279148909E-2</v>
      </c>
      <c r="U59" s="110">
        <v>8.866849931264234E-2</v>
      </c>
      <c r="V59" s="111"/>
      <c r="W59" s="110">
        <v>0</v>
      </c>
      <c r="X59" s="110">
        <v>0</v>
      </c>
      <c r="Y59" s="110">
        <v>0</v>
      </c>
      <c r="Z59" s="110">
        <v>0.49665073551174688</v>
      </c>
      <c r="AA59" s="110">
        <v>0.24734157949961788</v>
      </c>
      <c r="AB59" s="111"/>
      <c r="AC59" s="110">
        <v>0</v>
      </c>
      <c r="AD59" s="110">
        <v>0</v>
      </c>
      <c r="AE59" s="110">
        <v>0</v>
      </c>
      <c r="AF59" s="110">
        <v>0</v>
      </c>
      <c r="AG59" s="110">
        <v>0</v>
      </c>
      <c r="AH59" s="111"/>
      <c r="AI59" s="110">
        <v>0</v>
      </c>
      <c r="AJ59" s="110">
        <v>0</v>
      </c>
      <c r="AK59" s="110">
        <v>0</v>
      </c>
      <c r="AL59" s="110">
        <v>0</v>
      </c>
      <c r="AM59" s="110">
        <v>0</v>
      </c>
      <c r="AN59" s="111"/>
      <c r="AO59" s="110">
        <v>0</v>
      </c>
      <c r="AP59" s="110">
        <v>0</v>
      </c>
      <c r="AQ59" s="110">
        <v>0</v>
      </c>
      <c r="AR59" s="110">
        <v>0</v>
      </c>
      <c r="AS59" s="110">
        <v>0</v>
      </c>
      <c r="AT59" s="111"/>
      <c r="AU59" s="110">
        <v>0</v>
      </c>
      <c r="AV59" s="110">
        <v>0</v>
      </c>
      <c r="AW59" s="110">
        <v>0.46293953161247514</v>
      </c>
      <c r="AX59" s="110">
        <v>0.23302027273967571</v>
      </c>
      <c r="AY59" s="110">
        <v>0.34843533665063225</v>
      </c>
      <c r="AZ59" s="111"/>
      <c r="BA59" s="110">
        <v>0</v>
      </c>
      <c r="BB59" s="110">
        <v>0</v>
      </c>
      <c r="BC59" s="110">
        <v>0</v>
      </c>
      <c r="BD59" s="110">
        <v>0</v>
      </c>
      <c r="BE59" s="110">
        <v>0</v>
      </c>
      <c r="BF59" s="111"/>
      <c r="BG59" s="110">
        <v>0</v>
      </c>
      <c r="BH59" s="110">
        <v>0</v>
      </c>
      <c r="BI59" s="110">
        <v>1</v>
      </c>
      <c r="BJ59" s="110">
        <v>1</v>
      </c>
      <c r="BK59" s="110">
        <v>1</v>
      </c>
      <c r="BM59" s="113">
        <v>0</v>
      </c>
      <c r="BN59" s="113">
        <v>0</v>
      </c>
      <c r="BO59" s="113">
        <v>1</v>
      </c>
      <c r="BP59" s="113">
        <v>1</v>
      </c>
      <c r="BQ59" s="113">
        <v>1</v>
      </c>
      <c r="BR59" s="113"/>
    </row>
    <row r="60" spans="1:70" x14ac:dyDescent="0.4">
      <c r="C60" s="78">
        <v>20</v>
      </c>
      <c r="D60" s="78" t="s">
        <v>102</v>
      </c>
      <c r="E60" s="110">
        <v>0</v>
      </c>
      <c r="F60" s="110">
        <v>0</v>
      </c>
      <c r="G60" s="110">
        <v>0</v>
      </c>
      <c r="H60" s="110">
        <v>0</v>
      </c>
      <c r="I60" s="110">
        <v>0</v>
      </c>
      <c r="J60" s="111"/>
      <c r="K60" s="110">
        <v>0</v>
      </c>
      <c r="L60" s="110">
        <v>0.47557015523330998</v>
      </c>
      <c r="M60" s="110">
        <v>0.47304856646826776</v>
      </c>
      <c r="N60" s="110">
        <v>0.10841462222966476</v>
      </c>
      <c r="O60" s="110">
        <v>0.42116212087716853</v>
      </c>
      <c r="P60" s="111"/>
      <c r="Q60" s="110">
        <v>0</v>
      </c>
      <c r="R60" s="110">
        <v>0.22121253043509537</v>
      </c>
      <c r="S60" s="110">
        <v>0.26337031634594005</v>
      </c>
      <c r="T60" s="110">
        <v>5.9516550458080471E-2</v>
      </c>
      <c r="U60" s="110">
        <v>0.20319871121183311</v>
      </c>
      <c r="V60" s="111"/>
      <c r="W60" s="110">
        <v>0</v>
      </c>
      <c r="X60" s="110">
        <v>0</v>
      </c>
      <c r="Y60" s="110">
        <v>0</v>
      </c>
      <c r="Z60" s="110">
        <v>0.62644618599879043</v>
      </c>
      <c r="AA60" s="110">
        <v>9.2240394643585299E-2</v>
      </c>
      <c r="AB60" s="111"/>
      <c r="AC60" s="110">
        <v>0</v>
      </c>
      <c r="AD60" s="110">
        <v>0</v>
      </c>
      <c r="AE60" s="110">
        <v>0</v>
      </c>
      <c r="AF60" s="110">
        <v>0.14479403105929672</v>
      </c>
      <c r="AG60" s="110">
        <v>2.1320041314723346E-2</v>
      </c>
      <c r="AH60" s="111"/>
      <c r="AI60" s="110">
        <v>0</v>
      </c>
      <c r="AJ60" s="110">
        <v>0</v>
      </c>
      <c r="AK60" s="110">
        <v>0</v>
      </c>
      <c r="AL60" s="110">
        <v>0</v>
      </c>
      <c r="AM60" s="110">
        <v>0</v>
      </c>
      <c r="AN60" s="111"/>
      <c r="AO60" s="110">
        <v>0</v>
      </c>
      <c r="AP60" s="110">
        <v>0</v>
      </c>
      <c r="AQ60" s="110">
        <v>0</v>
      </c>
      <c r="AR60" s="110">
        <v>0</v>
      </c>
      <c r="AS60" s="110">
        <v>0</v>
      </c>
      <c r="AT60" s="111"/>
      <c r="AU60" s="110">
        <v>0</v>
      </c>
      <c r="AV60" s="110">
        <v>0.17201345318848441</v>
      </c>
      <c r="AW60" s="110">
        <v>0.12448848887242565</v>
      </c>
      <c r="AX60" s="110">
        <v>2.9101145713517886E-2</v>
      </c>
      <c r="AY60" s="110">
        <v>0.14443779043488028</v>
      </c>
      <c r="AZ60" s="111"/>
      <c r="BA60" s="110">
        <v>0</v>
      </c>
      <c r="BB60" s="110">
        <v>0.1312038611431102</v>
      </c>
      <c r="BC60" s="110">
        <v>0.1390926283133665</v>
      </c>
      <c r="BD60" s="110">
        <v>3.172746454064964E-2</v>
      </c>
      <c r="BE60" s="110">
        <v>0.11764094151780932</v>
      </c>
      <c r="BF60" s="111"/>
      <c r="BG60" s="110">
        <v>0</v>
      </c>
      <c r="BH60" s="110">
        <v>1</v>
      </c>
      <c r="BI60" s="110">
        <v>1</v>
      </c>
      <c r="BJ60" s="110">
        <v>1</v>
      </c>
      <c r="BK60" s="110">
        <v>1</v>
      </c>
    </row>
    <row r="61" spans="1:70" x14ac:dyDescent="0.4">
      <c r="C61" s="78">
        <v>21</v>
      </c>
      <c r="D61" s="78" t="s">
        <v>103</v>
      </c>
      <c r="E61" s="110">
        <v>0</v>
      </c>
      <c r="F61" s="110">
        <v>0</v>
      </c>
      <c r="G61" s="110">
        <v>0</v>
      </c>
      <c r="H61" s="110">
        <v>0</v>
      </c>
      <c r="I61" s="110">
        <v>0</v>
      </c>
      <c r="J61" s="111"/>
      <c r="K61" s="110">
        <v>0.30885705118233631</v>
      </c>
      <c r="L61" s="110">
        <v>0.30885705118233636</v>
      </c>
      <c r="M61" s="110">
        <v>0.30885705118233642</v>
      </c>
      <c r="N61" s="110">
        <v>0.19166057178613807</v>
      </c>
      <c r="O61" s="110">
        <v>0.25821021206582195</v>
      </c>
      <c r="P61" s="111"/>
      <c r="Q61" s="110">
        <v>0.49045969501057712</v>
      </c>
      <c r="R61" s="110">
        <v>0.49045969501057707</v>
      </c>
      <c r="S61" s="110">
        <v>0.49045969501057707</v>
      </c>
      <c r="T61" s="110">
        <v>0.30435369768614212</v>
      </c>
      <c r="U61" s="110">
        <v>0.41003338396718503</v>
      </c>
      <c r="V61" s="111"/>
      <c r="W61" s="110">
        <v>0</v>
      </c>
      <c r="X61" s="110">
        <v>0</v>
      </c>
      <c r="Y61" s="110">
        <v>0</v>
      </c>
      <c r="Z61" s="110">
        <v>0.17371475480525633</v>
      </c>
      <c r="AA61" s="110">
        <v>7.5071395353468046E-2</v>
      </c>
      <c r="AB61" s="111"/>
      <c r="AC61" s="110">
        <v>0</v>
      </c>
      <c r="AD61" s="110">
        <v>0</v>
      </c>
      <c r="AE61" s="110">
        <v>0</v>
      </c>
      <c r="AF61" s="110">
        <v>0.20573741877329119</v>
      </c>
      <c r="AG61" s="110">
        <v>8.8910093567160939E-2</v>
      </c>
      <c r="AH61" s="111"/>
      <c r="AI61" s="110">
        <v>0</v>
      </c>
      <c r="AJ61" s="110">
        <v>0</v>
      </c>
      <c r="AK61" s="110">
        <v>0</v>
      </c>
      <c r="AL61" s="110">
        <v>0</v>
      </c>
      <c r="AM61" s="110">
        <v>0</v>
      </c>
      <c r="AN61" s="111"/>
      <c r="AO61" s="110">
        <v>0</v>
      </c>
      <c r="AP61" s="110">
        <v>0</v>
      </c>
      <c r="AQ61" s="110">
        <v>0</v>
      </c>
      <c r="AR61" s="110">
        <v>0</v>
      </c>
      <c r="AS61" s="110">
        <v>0</v>
      </c>
      <c r="AT61" s="111"/>
      <c r="AU61" s="110">
        <v>8.1522354711217576E-2</v>
      </c>
      <c r="AV61" s="110">
        <v>8.1522354711217562E-2</v>
      </c>
      <c r="AW61" s="110">
        <v>8.1522354711217562E-2</v>
      </c>
      <c r="AX61" s="110">
        <v>5.058852002080471E-2</v>
      </c>
      <c r="AY61" s="110">
        <v>6.8154197605356459E-2</v>
      </c>
      <c r="AZ61" s="111"/>
      <c r="BA61" s="110">
        <v>0.11916089909586898</v>
      </c>
      <c r="BB61" s="110">
        <v>0.11916089909586897</v>
      </c>
      <c r="BC61" s="110">
        <v>0.11916089909586895</v>
      </c>
      <c r="BD61" s="110">
        <v>7.3945036928367514E-2</v>
      </c>
      <c r="BE61" s="110">
        <v>9.9620717441007534E-2</v>
      </c>
      <c r="BF61" s="111"/>
      <c r="BG61" s="110">
        <v>1</v>
      </c>
      <c r="BH61" s="110">
        <v>1</v>
      </c>
      <c r="BI61" s="110">
        <v>1</v>
      </c>
      <c r="BJ61" s="110">
        <v>1</v>
      </c>
      <c r="BK61" s="110">
        <v>1</v>
      </c>
    </row>
    <row r="62" spans="1:70" x14ac:dyDescent="0.4">
      <c r="C62" s="78">
        <v>22</v>
      </c>
      <c r="D62" s="78" t="s">
        <v>104</v>
      </c>
      <c r="E62" s="110">
        <v>0</v>
      </c>
      <c r="F62" s="110">
        <v>0</v>
      </c>
      <c r="G62" s="110">
        <v>0</v>
      </c>
      <c r="H62" s="110">
        <v>0</v>
      </c>
      <c r="I62" s="110">
        <v>0</v>
      </c>
      <c r="J62" s="111"/>
      <c r="K62" s="110">
        <v>0</v>
      </c>
      <c r="L62" s="110">
        <v>0.30885705118233642</v>
      </c>
      <c r="M62" s="110">
        <v>0.30885705118233636</v>
      </c>
      <c r="N62" s="110">
        <v>0.19166057178613813</v>
      </c>
      <c r="O62" s="110">
        <v>0.22405714358084813</v>
      </c>
      <c r="P62" s="111"/>
      <c r="Q62" s="110">
        <v>0</v>
      </c>
      <c r="R62" s="110">
        <v>0.49045969501057712</v>
      </c>
      <c r="S62" s="110">
        <v>0.49045969501057707</v>
      </c>
      <c r="T62" s="110">
        <v>0.30435369768614212</v>
      </c>
      <c r="U62" s="110">
        <v>0.35579889753181904</v>
      </c>
      <c r="V62" s="111"/>
      <c r="W62" s="110">
        <v>0</v>
      </c>
      <c r="X62" s="110">
        <v>0</v>
      </c>
      <c r="Y62" s="110">
        <v>0</v>
      </c>
      <c r="Z62" s="110">
        <v>0.17371475480525633</v>
      </c>
      <c r="AA62" s="110">
        <v>0.12569486073639491</v>
      </c>
      <c r="AB62" s="111"/>
      <c r="AC62" s="110">
        <v>0</v>
      </c>
      <c r="AD62" s="110">
        <v>0</v>
      </c>
      <c r="AE62" s="110">
        <v>0</v>
      </c>
      <c r="AF62" s="110">
        <v>0.20573741877329119</v>
      </c>
      <c r="AG62" s="110">
        <v>0.14886551364024783</v>
      </c>
      <c r="AH62" s="111"/>
      <c r="AI62" s="110">
        <v>0</v>
      </c>
      <c r="AJ62" s="110">
        <v>0</v>
      </c>
      <c r="AK62" s="110">
        <v>0</v>
      </c>
      <c r="AL62" s="110">
        <v>0</v>
      </c>
      <c r="AM62" s="110">
        <v>0</v>
      </c>
      <c r="AN62" s="111"/>
      <c r="AO62" s="110">
        <v>0</v>
      </c>
      <c r="AP62" s="110">
        <v>0</v>
      </c>
      <c r="AQ62" s="110">
        <v>0</v>
      </c>
      <c r="AR62" s="110">
        <v>0</v>
      </c>
      <c r="AS62" s="110">
        <v>0</v>
      </c>
      <c r="AT62" s="111"/>
      <c r="AU62" s="110">
        <v>0</v>
      </c>
      <c r="AV62" s="110">
        <v>8.1522354711217562E-2</v>
      </c>
      <c r="AW62" s="110">
        <v>8.1522354711217562E-2</v>
      </c>
      <c r="AX62" s="110">
        <v>5.058852002080471E-2</v>
      </c>
      <c r="AY62" s="110">
        <v>5.9139546481640194E-2</v>
      </c>
      <c r="AZ62" s="111"/>
      <c r="BA62" s="110">
        <v>0</v>
      </c>
      <c r="BB62" s="110">
        <v>0.11916089909586898</v>
      </c>
      <c r="BC62" s="110">
        <v>0.11916089909586897</v>
      </c>
      <c r="BD62" s="110">
        <v>7.3945036928367527E-2</v>
      </c>
      <c r="BE62" s="110">
        <v>8.6444038029049833E-2</v>
      </c>
      <c r="BF62" s="111"/>
      <c r="BG62" s="110">
        <v>0</v>
      </c>
      <c r="BH62" s="110">
        <v>1</v>
      </c>
      <c r="BI62" s="110">
        <v>1</v>
      </c>
      <c r="BJ62" s="110">
        <v>1</v>
      </c>
      <c r="BK62" s="110">
        <v>1</v>
      </c>
    </row>
    <row r="63" spans="1:70" x14ac:dyDescent="0.4">
      <c r="C63" s="78">
        <v>24</v>
      </c>
      <c r="D63" s="78" t="s">
        <v>105</v>
      </c>
      <c r="E63" s="110">
        <v>0.15194109772423031</v>
      </c>
      <c r="F63" s="110">
        <v>0.15194109772423028</v>
      </c>
      <c r="G63" s="110">
        <v>0.15194109772423028</v>
      </c>
      <c r="H63" s="110">
        <v>2.7532263460568883E-2</v>
      </c>
      <c r="I63" s="110">
        <v>0.11169254526730617</v>
      </c>
      <c r="J63" s="111"/>
      <c r="K63" s="110">
        <v>0.41945560017849171</v>
      </c>
      <c r="L63" s="110">
        <v>0.41945560017849176</v>
      </c>
      <c r="M63" s="110">
        <v>0.41945560017849171</v>
      </c>
      <c r="N63" s="110">
        <v>7.6006835985124074E-2</v>
      </c>
      <c r="O63" s="110">
        <v>0.30834359045893622</v>
      </c>
      <c r="P63" s="111"/>
      <c r="Q63" s="110">
        <v>0.23047746541722447</v>
      </c>
      <c r="R63" s="110">
        <v>0.2304774654172245</v>
      </c>
      <c r="S63" s="110">
        <v>0.23047746541722441</v>
      </c>
      <c r="T63" s="110">
        <v>4.1763330623741039E-2</v>
      </c>
      <c r="U63" s="110">
        <v>0.1694249622042984</v>
      </c>
      <c r="V63" s="111"/>
      <c r="W63" s="110">
        <v>0</v>
      </c>
      <c r="X63" s="110">
        <v>0</v>
      </c>
      <c r="Y63" s="110">
        <v>0</v>
      </c>
      <c r="Z63" s="110">
        <v>0.53137966428232264</v>
      </c>
      <c r="AA63" s="110">
        <v>0.17191112205973633</v>
      </c>
      <c r="AB63" s="111"/>
      <c r="AC63" s="110">
        <v>0</v>
      </c>
      <c r="AD63" s="110">
        <v>0</v>
      </c>
      <c r="AE63" s="110">
        <v>0</v>
      </c>
      <c r="AF63" s="110">
        <v>0.1371903105214875</v>
      </c>
      <c r="AG63" s="110">
        <v>4.4383595765422577E-2</v>
      </c>
      <c r="AH63" s="111"/>
      <c r="AI63" s="110">
        <v>0</v>
      </c>
      <c r="AJ63" s="110">
        <v>0</v>
      </c>
      <c r="AK63" s="110">
        <v>0</v>
      </c>
      <c r="AL63" s="110">
        <v>0</v>
      </c>
      <c r="AM63" s="110">
        <v>0</v>
      </c>
      <c r="AN63" s="111"/>
      <c r="AO63" s="110">
        <v>0</v>
      </c>
      <c r="AP63" s="110">
        <v>0</v>
      </c>
      <c r="AQ63" s="110">
        <v>0</v>
      </c>
      <c r="AR63" s="110">
        <v>0.150226493874208</v>
      </c>
      <c r="AS63" s="110">
        <v>4.8601041516888065E-2</v>
      </c>
      <c r="AT63" s="111"/>
      <c r="AU63" s="110">
        <v>3.346720214190093E-2</v>
      </c>
      <c r="AV63" s="110">
        <v>3.3467202141900923E-2</v>
      </c>
      <c r="AW63" s="110">
        <v>3.346720214190093E-2</v>
      </c>
      <c r="AX63" s="110">
        <v>6.0643752115790471E-3</v>
      </c>
      <c r="AY63" s="110">
        <v>2.4601882217468302E-2</v>
      </c>
      <c r="AZ63" s="111"/>
      <c r="BA63" s="110">
        <v>0.1646586345381526</v>
      </c>
      <c r="BB63" s="110">
        <v>0.16465863453815263</v>
      </c>
      <c r="BC63" s="110">
        <v>0.16465863453815258</v>
      </c>
      <c r="BD63" s="110">
        <v>2.9836726040968913E-2</v>
      </c>
      <c r="BE63" s="110">
        <v>0.12104126050994408</v>
      </c>
      <c r="BF63" s="111"/>
      <c r="BG63" s="110">
        <v>1</v>
      </c>
      <c r="BH63" s="110">
        <v>1</v>
      </c>
      <c r="BI63" s="110">
        <v>1</v>
      </c>
      <c r="BJ63" s="110">
        <v>1</v>
      </c>
      <c r="BK63" s="110">
        <v>1</v>
      </c>
    </row>
    <row r="64" spans="1:70" x14ac:dyDescent="0.4">
      <c r="C64" s="78">
        <v>25</v>
      </c>
      <c r="D64" s="78" t="s">
        <v>106</v>
      </c>
      <c r="E64" s="110">
        <v>0</v>
      </c>
      <c r="F64" s="110">
        <v>0</v>
      </c>
      <c r="G64" s="110">
        <v>0</v>
      </c>
      <c r="H64" s="110">
        <v>0</v>
      </c>
      <c r="I64" s="110">
        <v>0</v>
      </c>
      <c r="J64" s="111"/>
      <c r="K64" s="110">
        <v>0.47456760312930241</v>
      </c>
      <c r="L64" s="110">
        <v>0.47557015523330998</v>
      </c>
      <c r="M64" s="110">
        <v>0.47304856646826776</v>
      </c>
      <c r="N64" s="110">
        <v>0.10841462222966475</v>
      </c>
      <c r="O64" s="110">
        <v>0.3448796567080481</v>
      </c>
      <c r="P64" s="111"/>
      <c r="Q64" s="110">
        <v>0.21743454371176735</v>
      </c>
      <c r="R64" s="110">
        <v>0.22121253043509537</v>
      </c>
      <c r="S64" s="110">
        <v>0.26337031634594005</v>
      </c>
      <c r="T64" s="110">
        <v>5.9516550458080464E-2</v>
      </c>
      <c r="U64" s="110">
        <v>0.17152436238334534</v>
      </c>
      <c r="V64" s="111"/>
      <c r="W64" s="110">
        <v>0</v>
      </c>
      <c r="X64" s="110">
        <v>0</v>
      </c>
      <c r="Y64" s="110">
        <v>0</v>
      </c>
      <c r="Z64" s="110">
        <v>0.62644618599879043</v>
      </c>
      <c r="AA64" s="110">
        <v>0.22209917864647527</v>
      </c>
      <c r="AB64" s="111"/>
      <c r="AC64" s="110">
        <v>0</v>
      </c>
      <c r="AD64" s="110">
        <v>0</v>
      </c>
      <c r="AE64" s="110">
        <v>0</v>
      </c>
      <c r="AF64" s="110">
        <v>0.14479403105929672</v>
      </c>
      <c r="AG64" s="110">
        <v>5.1335032585295565E-2</v>
      </c>
      <c r="AH64" s="111"/>
      <c r="AI64" s="110">
        <v>0</v>
      </c>
      <c r="AJ64" s="110">
        <v>0</v>
      </c>
      <c r="AK64" s="110">
        <v>0</v>
      </c>
      <c r="AL64" s="110">
        <v>0</v>
      </c>
      <c r="AM64" s="110">
        <v>0</v>
      </c>
      <c r="AN64" s="111"/>
      <c r="AO64" s="110">
        <v>0</v>
      </c>
      <c r="AP64" s="110">
        <v>0</v>
      </c>
      <c r="AQ64" s="110">
        <v>0</v>
      </c>
      <c r="AR64" s="110">
        <v>0</v>
      </c>
      <c r="AS64" s="110">
        <v>0</v>
      </c>
      <c r="AT64" s="111"/>
      <c r="AU64" s="110">
        <v>0.17781437373339362</v>
      </c>
      <c r="AV64" s="110">
        <v>0.17201345318848441</v>
      </c>
      <c r="AW64" s="110">
        <v>0.12448848887242563</v>
      </c>
      <c r="AX64" s="110">
        <v>2.9101145713517882E-2</v>
      </c>
      <c r="AY64" s="110">
        <v>0.11281264779014666</v>
      </c>
      <c r="AZ64" s="111"/>
      <c r="BA64" s="110">
        <v>0.13018347942553668</v>
      </c>
      <c r="BB64" s="110">
        <v>0.1312038611431102</v>
      </c>
      <c r="BC64" s="110">
        <v>0.13909262831336647</v>
      </c>
      <c r="BD64" s="110">
        <v>3.1727464540649633E-2</v>
      </c>
      <c r="BE64" s="110">
        <v>9.73491218866889E-2</v>
      </c>
      <c r="BF64" s="111"/>
      <c r="BG64" s="110">
        <v>1</v>
      </c>
      <c r="BH64" s="110">
        <v>1</v>
      </c>
      <c r="BI64" s="110">
        <v>1</v>
      </c>
      <c r="BJ64" s="110">
        <v>1</v>
      </c>
      <c r="BK64" s="110">
        <v>1</v>
      </c>
    </row>
    <row r="65" spans="3:63" x14ac:dyDescent="0.4">
      <c r="C65" s="78">
        <v>26</v>
      </c>
      <c r="D65" s="78" t="s">
        <v>107</v>
      </c>
      <c r="E65" s="110">
        <v>0.7862523540489641</v>
      </c>
      <c r="F65" s="110">
        <v>0.78625235404896421</v>
      </c>
      <c r="G65" s="110">
        <v>0.78625235404896421</v>
      </c>
      <c r="H65" s="110">
        <v>0.50089986175111367</v>
      </c>
      <c r="I65" s="110">
        <v>0.71953778256208067</v>
      </c>
      <c r="J65" s="111"/>
      <c r="K65" s="110">
        <v>5.8851224105461404E-2</v>
      </c>
      <c r="L65" s="110">
        <v>5.8851224105461383E-2</v>
      </c>
      <c r="M65" s="110">
        <v>5.8851224105461369E-2</v>
      </c>
      <c r="N65" s="110">
        <v>3.7492504622089355E-2</v>
      </c>
      <c r="O65" s="110">
        <v>5.3857618455245559E-2</v>
      </c>
      <c r="P65" s="111"/>
      <c r="Q65" s="110">
        <v>5.5555555555555552E-2</v>
      </c>
      <c r="R65" s="110">
        <v>5.5555555555555539E-2</v>
      </c>
      <c r="S65" s="110">
        <v>5.5555555555555532E-2</v>
      </c>
      <c r="T65" s="110">
        <v>3.5392924363252337E-2</v>
      </c>
      <c r="U65" s="110">
        <v>5.0841591821751797E-2</v>
      </c>
      <c r="V65" s="111"/>
      <c r="W65" s="110">
        <v>0</v>
      </c>
      <c r="X65" s="110">
        <v>0</v>
      </c>
      <c r="Y65" s="110">
        <v>0</v>
      </c>
      <c r="Z65" s="110">
        <v>0.36292736146145765</v>
      </c>
      <c r="AA65" s="110">
        <v>8.4851347208467418E-2</v>
      </c>
      <c r="AB65" s="111"/>
      <c r="AC65" s="110">
        <v>0</v>
      </c>
      <c r="AD65" s="110">
        <v>0</v>
      </c>
      <c r="AE65" s="110">
        <v>0</v>
      </c>
      <c r="AF65" s="110">
        <v>0</v>
      </c>
      <c r="AG65" s="110">
        <v>0</v>
      </c>
      <c r="AH65" s="111"/>
      <c r="AI65" s="110">
        <v>0</v>
      </c>
      <c r="AJ65" s="110">
        <v>0</v>
      </c>
      <c r="AK65" s="110">
        <v>0</v>
      </c>
      <c r="AL65" s="110">
        <v>0</v>
      </c>
      <c r="AM65" s="110">
        <v>0</v>
      </c>
      <c r="AN65" s="111"/>
      <c r="AO65" s="110">
        <v>0</v>
      </c>
      <c r="AP65" s="110">
        <v>0</v>
      </c>
      <c r="AQ65" s="110">
        <v>0</v>
      </c>
      <c r="AR65" s="110">
        <v>0</v>
      </c>
      <c r="AS65" s="110">
        <v>0</v>
      </c>
      <c r="AT65" s="111"/>
      <c r="AU65" s="110">
        <v>1.5536723163841809E-2</v>
      </c>
      <c r="AV65" s="110">
        <v>1.5536723163841805E-2</v>
      </c>
      <c r="AW65" s="110">
        <v>1.5536723163841807E-2</v>
      </c>
      <c r="AX65" s="110">
        <v>9.8980212202315863E-3</v>
      </c>
      <c r="AY65" s="110">
        <v>1.4218411272184827E-2</v>
      </c>
      <c r="AZ65" s="111"/>
      <c r="BA65" s="110">
        <v>8.3804143126177053E-2</v>
      </c>
      <c r="BB65" s="110">
        <v>8.3804143126177039E-2</v>
      </c>
      <c r="BC65" s="110">
        <v>8.3804143126177039E-2</v>
      </c>
      <c r="BD65" s="110">
        <v>5.3389326581855245E-2</v>
      </c>
      <c r="BE65" s="110">
        <v>7.6693248680269707E-2</v>
      </c>
      <c r="BF65" s="111"/>
      <c r="BG65" s="110">
        <v>1</v>
      </c>
      <c r="BH65" s="110">
        <v>1</v>
      </c>
      <c r="BI65" s="110">
        <v>1</v>
      </c>
      <c r="BJ65" s="110">
        <v>1</v>
      </c>
      <c r="BK65" s="110">
        <v>1</v>
      </c>
    </row>
    <row r="66" spans="3:63" x14ac:dyDescent="0.4">
      <c r="C66" s="78">
        <v>27</v>
      </c>
      <c r="D66" s="78" t="s">
        <v>108</v>
      </c>
      <c r="E66" s="110">
        <v>0.89107468123861566</v>
      </c>
      <c r="F66" s="110">
        <v>0.89107468123861566</v>
      </c>
      <c r="G66" s="110">
        <v>0.89107468123861566</v>
      </c>
      <c r="H66" s="110">
        <v>0.78177187680798388</v>
      </c>
      <c r="I66" s="110">
        <v>0.84783564112637522</v>
      </c>
      <c r="J66" s="111"/>
      <c r="K66" s="110">
        <v>0</v>
      </c>
      <c r="L66" s="110">
        <v>0</v>
      </c>
      <c r="M66" s="110">
        <v>0</v>
      </c>
      <c r="N66" s="110">
        <v>0</v>
      </c>
      <c r="O66" s="110">
        <v>0</v>
      </c>
      <c r="P66" s="111"/>
      <c r="Q66" s="110">
        <v>0</v>
      </c>
      <c r="R66" s="110">
        <v>0</v>
      </c>
      <c r="S66" s="110">
        <v>0</v>
      </c>
      <c r="T66" s="110">
        <v>0</v>
      </c>
      <c r="U66" s="110">
        <v>0</v>
      </c>
      <c r="V66" s="111"/>
      <c r="W66" s="110">
        <v>0</v>
      </c>
      <c r="X66" s="110">
        <v>0</v>
      </c>
      <c r="Y66" s="110">
        <v>0</v>
      </c>
      <c r="Z66" s="110">
        <v>0.12266402214312529</v>
      </c>
      <c r="AA66" s="110">
        <v>4.8524597345911726E-2</v>
      </c>
      <c r="AB66" s="111"/>
      <c r="AC66" s="110">
        <v>0</v>
      </c>
      <c r="AD66" s="110">
        <v>0</v>
      </c>
      <c r="AE66" s="110">
        <v>0</v>
      </c>
      <c r="AF66" s="110">
        <v>0</v>
      </c>
      <c r="AG66" s="110">
        <v>0</v>
      </c>
      <c r="AH66" s="111"/>
      <c r="AI66" s="110">
        <v>0</v>
      </c>
      <c r="AJ66" s="110">
        <v>0</v>
      </c>
      <c r="AK66" s="110">
        <v>0</v>
      </c>
      <c r="AL66" s="110">
        <v>0</v>
      </c>
      <c r="AM66" s="110">
        <v>0</v>
      </c>
      <c r="AN66" s="111"/>
      <c r="AO66" s="110">
        <v>0</v>
      </c>
      <c r="AP66" s="110">
        <v>0</v>
      </c>
      <c r="AQ66" s="110">
        <v>0</v>
      </c>
      <c r="AR66" s="110">
        <v>0</v>
      </c>
      <c r="AS66" s="110">
        <v>0</v>
      </c>
      <c r="AT66" s="111"/>
      <c r="AU66" s="110">
        <v>0</v>
      </c>
      <c r="AV66" s="110">
        <v>0</v>
      </c>
      <c r="AW66" s="110">
        <v>0</v>
      </c>
      <c r="AX66" s="110">
        <v>0</v>
      </c>
      <c r="AY66" s="110">
        <v>0</v>
      </c>
      <c r="AZ66" s="111"/>
      <c r="BA66" s="110">
        <v>0.10892531876138437</v>
      </c>
      <c r="BB66" s="110">
        <v>0.10892531876138437</v>
      </c>
      <c r="BC66" s="110">
        <v>0.10892531876138434</v>
      </c>
      <c r="BD66" s="110">
        <v>9.5564101048890918E-2</v>
      </c>
      <c r="BE66" s="110">
        <v>0.10363976152771309</v>
      </c>
      <c r="BF66" s="111"/>
      <c r="BG66" s="110">
        <v>1</v>
      </c>
      <c r="BH66" s="110">
        <v>1</v>
      </c>
      <c r="BI66" s="110">
        <v>1</v>
      </c>
      <c r="BJ66" s="110">
        <v>1</v>
      </c>
      <c r="BK66" s="110">
        <v>1</v>
      </c>
    </row>
    <row r="67" spans="3:63" x14ac:dyDescent="0.4">
      <c r="C67" s="78">
        <v>28</v>
      </c>
      <c r="D67" s="78" t="s">
        <v>109</v>
      </c>
      <c r="E67" s="110">
        <v>0</v>
      </c>
      <c r="F67" s="110">
        <v>6.3498171101032577E-2</v>
      </c>
      <c r="G67" s="110">
        <v>6.3498171101032536E-2</v>
      </c>
      <c r="H67" s="110">
        <v>5.0318335214738073E-2</v>
      </c>
      <c r="I67" s="110">
        <v>5.6768477211332713E-2</v>
      </c>
      <c r="J67" s="111"/>
      <c r="K67" s="110">
        <v>0.63809217040847255</v>
      </c>
      <c r="L67" s="110">
        <v>0.57812307040769884</v>
      </c>
      <c r="M67" s="110">
        <v>0.57812307040769884</v>
      </c>
      <c r="N67" s="110">
        <v>0.4581264302221007</v>
      </c>
      <c r="O67" s="110">
        <v>0.52198201548896583</v>
      </c>
      <c r="P67" s="111"/>
      <c r="Q67" s="110">
        <v>0</v>
      </c>
      <c r="R67" s="110">
        <v>0</v>
      </c>
      <c r="S67" s="110">
        <v>0</v>
      </c>
      <c r="T67" s="110">
        <v>0</v>
      </c>
      <c r="U67" s="110">
        <v>0</v>
      </c>
      <c r="V67" s="111"/>
      <c r="W67" s="110">
        <v>0</v>
      </c>
      <c r="X67" s="110">
        <v>0</v>
      </c>
      <c r="Y67" s="110">
        <v>0</v>
      </c>
      <c r="Z67" s="110">
        <v>2.6251957019447408E-2</v>
      </c>
      <c r="AA67" s="110">
        <v>1.2387588527796685E-2</v>
      </c>
      <c r="AB67" s="111"/>
      <c r="AC67" s="110">
        <v>0</v>
      </c>
      <c r="AD67" s="110">
        <v>0</v>
      </c>
      <c r="AE67" s="110">
        <v>0</v>
      </c>
      <c r="AF67" s="110">
        <v>8.1536465872544553E-2</v>
      </c>
      <c r="AG67" s="110">
        <v>3.8474853074442504E-2</v>
      </c>
      <c r="AH67" s="111"/>
      <c r="AI67" s="110">
        <v>0</v>
      </c>
      <c r="AJ67" s="110">
        <v>0</v>
      </c>
      <c r="AK67" s="110">
        <v>0</v>
      </c>
      <c r="AL67" s="110">
        <v>9.9774025880334377E-2</v>
      </c>
      <c r="AM67" s="110">
        <v>4.7080664403485142E-2</v>
      </c>
      <c r="AN67" s="111"/>
      <c r="AO67" s="110">
        <v>0</v>
      </c>
      <c r="AP67" s="110">
        <v>0</v>
      </c>
      <c r="AQ67" s="110">
        <v>0</v>
      </c>
      <c r="AR67" s="110">
        <v>0</v>
      </c>
      <c r="AS67" s="110">
        <v>0</v>
      </c>
      <c r="AT67" s="111"/>
      <c r="AU67" s="110">
        <v>0.36190782959152745</v>
      </c>
      <c r="AV67" s="110">
        <v>0.3278950523936125</v>
      </c>
      <c r="AW67" s="110">
        <v>0.3278950523936125</v>
      </c>
      <c r="AX67" s="110">
        <v>0.25983635237846403</v>
      </c>
      <c r="AY67" s="110">
        <v>0.29605343408381418</v>
      </c>
      <c r="AZ67" s="111"/>
      <c r="BA67" s="110">
        <v>0</v>
      </c>
      <c r="BB67" s="110">
        <v>3.0483706097656105E-2</v>
      </c>
      <c r="BC67" s="110">
        <v>3.048370609765608E-2</v>
      </c>
      <c r="BD67" s="110">
        <v>2.4156433412370695E-2</v>
      </c>
      <c r="BE67" s="110">
        <v>2.72529672101629E-2</v>
      </c>
      <c r="BF67" s="111"/>
      <c r="BG67" s="110">
        <v>1</v>
      </c>
      <c r="BH67" s="110">
        <v>1</v>
      </c>
      <c r="BI67" s="110">
        <v>1</v>
      </c>
      <c r="BJ67" s="110">
        <v>1</v>
      </c>
      <c r="BK67" s="110">
        <v>1</v>
      </c>
    </row>
    <row r="68" spans="3:63" x14ac:dyDescent="0.4">
      <c r="C68" s="78">
        <v>29</v>
      </c>
      <c r="D68" s="78" t="s">
        <v>110</v>
      </c>
      <c r="E68" s="110">
        <v>0</v>
      </c>
      <c r="F68" s="110">
        <v>6.3498171101032563E-2</v>
      </c>
      <c r="G68" s="110">
        <v>6.3498171101032536E-2</v>
      </c>
      <c r="H68" s="110">
        <v>5.031833521473808E-2</v>
      </c>
      <c r="I68" s="110">
        <v>5.747060379586439E-2</v>
      </c>
      <c r="J68" s="111"/>
      <c r="K68" s="110">
        <v>0</v>
      </c>
      <c r="L68" s="110">
        <v>0.57812307040769884</v>
      </c>
      <c r="M68" s="110">
        <v>0.57812307040769884</v>
      </c>
      <c r="N68" s="110">
        <v>0.4581264302221007</v>
      </c>
      <c r="O68" s="110">
        <v>0.5232447068717101</v>
      </c>
      <c r="P68" s="111"/>
      <c r="Q68" s="110">
        <v>0</v>
      </c>
      <c r="R68" s="110">
        <v>0</v>
      </c>
      <c r="S68" s="110">
        <v>0</v>
      </c>
      <c r="T68" s="110">
        <v>0</v>
      </c>
      <c r="U68" s="110">
        <v>0</v>
      </c>
      <c r="V68" s="111"/>
      <c r="W68" s="110">
        <v>0</v>
      </c>
      <c r="X68" s="110">
        <v>0</v>
      </c>
      <c r="Y68" s="110">
        <v>0</v>
      </c>
      <c r="Z68" s="110">
        <v>2.6251957019447412E-2</v>
      </c>
      <c r="AA68" s="110">
        <v>1.200587315291592E-2</v>
      </c>
      <c r="AB68" s="111"/>
      <c r="AC68" s="110">
        <v>0</v>
      </c>
      <c r="AD68" s="110">
        <v>0</v>
      </c>
      <c r="AE68" s="110">
        <v>0</v>
      </c>
      <c r="AF68" s="110">
        <v>8.1536465872544553E-2</v>
      </c>
      <c r="AG68" s="110">
        <v>3.7289275838660249E-2</v>
      </c>
      <c r="AH68" s="111"/>
      <c r="AI68" s="110">
        <v>0</v>
      </c>
      <c r="AJ68" s="110">
        <v>0</v>
      </c>
      <c r="AK68" s="110">
        <v>0</v>
      </c>
      <c r="AL68" s="110">
        <v>9.9774025880334405E-2</v>
      </c>
      <c r="AM68" s="110">
        <v>4.5629904764344288E-2</v>
      </c>
      <c r="AN68" s="111"/>
      <c r="AO68" s="110">
        <v>0</v>
      </c>
      <c r="AP68" s="110">
        <v>0</v>
      </c>
      <c r="AQ68" s="110">
        <v>0</v>
      </c>
      <c r="AR68" s="110">
        <v>0</v>
      </c>
      <c r="AS68" s="110">
        <v>0</v>
      </c>
      <c r="AT68" s="111"/>
      <c r="AU68" s="110">
        <v>0</v>
      </c>
      <c r="AV68" s="110">
        <v>0.3278950523936125</v>
      </c>
      <c r="AW68" s="110">
        <v>0.32789505239361255</v>
      </c>
      <c r="AX68" s="110">
        <v>0.25983635237846409</v>
      </c>
      <c r="AY68" s="110">
        <v>0.29676959691884852</v>
      </c>
      <c r="AZ68" s="111"/>
      <c r="BA68" s="110">
        <v>0</v>
      </c>
      <c r="BB68" s="110">
        <v>3.0483706097656101E-2</v>
      </c>
      <c r="BC68" s="110">
        <v>3.0483706097656087E-2</v>
      </c>
      <c r="BD68" s="110">
        <v>2.4156433412370698E-2</v>
      </c>
      <c r="BE68" s="110">
        <v>2.7590038657656409E-2</v>
      </c>
      <c r="BF68" s="111"/>
      <c r="BG68" s="110">
        <v>0</v>
      </c>
      <c r="BH68" s="110">
        <v>1</v>
      </c>
      <c r="BI68" s="110">
        <v>1</v>
      </c>
      <c r="BJ68" s="110">
        <v>1</v>
      </c>
      <c r="BK68" s="110">
        <v>1</v>
      </c>
    </row>
    <row r="69" spans="3:63" x14ac:dyDescent="0.4">
      <c r="C69" s="78">
        <v>30</v>
      </c>
      <c r="D69" s="78" t="s">
        <v>111</v>
      </c>
      <c r="E69" s="110">
        <v>0</v>
      </c>
      <c r="F69" s="110">
        <v>0</v>
      </c>
      <c r="G69" s="110">
        <v>0</v>
      </c>
      <c r="H69" s="110">
        <v>2.9613797874179209E-2</v>
      </c>
      <c r="I69" s="110">
        <v>1.9608910871278255E-2</v>
      </c>
      <c r="J69" s="111"/>
      <c r="K69" s="110">
        <v>0.4262934277385933</v>
      </c>
      <c r="L69" s="110">
        <v>0.42629342773859347</v>
      </c>
      <c r="M69" s="110">
        <v>0.39142209625841745</v>
      </c>
      <c r="N69" s="110">
        <v>0.25075290684308571</v>
      </c>
      <c r="O69" s="110">
        <v>0.30366239309099946</v>
      </c>
      <c r="P69" s="111"/>
      <c r="Q69" s="110">
        <v>0</v>
      </c>
      <c r="R69" s="110">
        <v>0</v>
      </c>
      <c r="S69" s="110">
        <v>0</v>
      </c>
      <c r="T69" s="110">
        <v>0</v>
      </c>
      <c r="U69" s="110">
        <v>0</v>
      </c>
      <c r="V69" s="111"/>
      <c r="W69" s="110">
        <v>0</v>
      </c>
      <c r="X69" s="110">
        <v>0</v>
      </c>
      <c r="Y69" s="110">
        <v>0</v>
      </c>
      <c r="Z69" s="110">
        <v>2.2206429351515289E-2</v>
      </c>
      <c r="AA69" s="110">
        <v>1.4704088133959741E-2</v>
      </c>
      <c r="AB69" s="111"/>
      <c r="AC69" s="110">
        <v>0</v>
      </c>
      <c r="AD69" s="110">
        <v>0</v>
      </c>
      <c r="AE69" s="110">
        <v>0</v>
      </c>
      <c r="AF69" s="110">
        <v>7.0369539349762242E-2</v>
      </c>
      <c r="AG69" s="110">
        <v>4.659551034369451E-2</v>
      </c>
      <c r="AH69" s="111"/>
      <c r="AI69" s="110">
        <v>0</v>
      </c>
      <c r="AJ69" s="110">
        <v>0</v>
      </c>
      <c r="AK69" s="110">
        <v>0</v>
      </c>
      <c r="AL69" s="110">
        <v>0.23719002000271783</v>
      </c>
      <c r="AM69" s="110">
        <v>0.15705644988700765</v>
      </c>
      <c r="AN69" s="111"/>
      <c r="AO69" s="110">
        <v>0</v>
      </c>
      <c r="AP69" s="110">
        <v>0</v>
      </c>
      <c r="AQ69" s="110">
        <v>0</v>
      </c>
      <c r="AR69" s="110">
        <v>0</v>
      </c>
      <c r="AS69" s="110">
        <v>0</v>
      </c>
      <c r="AT69" s="111"/>
      <c r="AU69" s="112">
        <v>0.57370657226140653</v>
      </c>
      <c r="AV69" s="110">
        <v>0.57370657226140664</v>
      </c>
      <c r="AW69" s="110">
        <v>0.52677666259845313</v>
      </c>
      <c r="AX69" s="110">
        <v>0.33746377801945798</v>
      </c>
      <c r="AY69" s="110">
        <v>0.40866947348707905</v>
      </c>
      <c r="AZ69" s="111"/>
      <c r="BA69" s="110">
        <v>0</v>
      </c>
      <c r="BB69" s="110">
        <v>0</v>
      </c>
      <c r="BC69" s="110">
        <v>8.1801241143129505E-2</v>
      </c>
      <c r="BD69" s="110">
        <v>5.2403528559281834E-2</v>
      </c>
      <c r="BE69" s="110">
        <v>4.9703174185981483E-2</v>
      </c>
      <c r="BF69" s="111"/>
      <c r="BG69" s="110">
        <v>0</v>
      </c>
      <c r="BH69" s="110">
        <v>1</v>
      </c>
      <c r="BI69" s="110">
        <v>1</v>
      </c>
      <c r="BJ69" s="110">
        <v>1</v>
      </c>
      <c r="BK69" s="110">
        <v>1</v>
      </c>
    </row>
    <row r="70" spans="3:63" x14ac:dyDescent="0.4">
      <c r="C70" s="78">
        <v>31</v>
      </c>
      <c r="D70" s="78" t="s">
        <v>112</v>
      </c>
      <c r="E70" s="110">
        <v>0</v>
      </c>
      <c r="F70" s="110">
        <v>9.2935466720140886E-2</v>
      </c>
      <c r="G70" s="110">
        <v>4.5386813234756608E-2</v>
      </c>
      <c r="H70" s="110">
        <v>2.9613797874179216E-2</v>
      </c>
      <c r="I70" s="110">
        <v>4.0342687296422645E-2</v>
      </c>
      <c r="J70" s="111"/>
      <c r="K70" s="110">
        <v>0</v>
      </c>
      <c r="L70" s="110">
        <v>0.35094036645085042</v>
      </c>
      <c r="M70" s="110">
        <v>0.37365669467957963</v>
      </c>
      <c r="N70" s="110">
        <v>0.25075290684308571</v>
      </c>
      <c r="O70" s="110">
        <v>0.30693993264885816</v>
      </c>
      <c r="P70" s="111"/>
      <c r="Q70" s="110">
        <v>0</v>
      </c>
      <c r="R70" s="110">
        <v>0</v>
      </c>
      <c r="S70" s="110">
        <v>0</v>
      </c>
      <c r="T70" s="110">
        <v>0</v>
      </c>
      <c r="U70" s="110">
        <v>0</v>
      </c>
      <c r="V70" s="111"/>
      <c r="W70" s="110">
        <v>0</v>
      </c>
      <c r="X70" s="110">
        <v>0</v>
      </c>
      <c r="Y70" s="110">
        <v>0</v>
      </c>
      <c r="Z70" s="110">
        <v>2.2206429351515289E-2</v>
      </c>
      <c r="AA70" s="110">
        <v>1.1768342295056876E-2</v>
      </c>
      <c r="AB70" s="111"/>
      <c r="AC70" s="110">
        <v>0</v>
      </c>
      <c r="AD70" s="110">
        <v>0</v>
      </c>
      <c r="AE70" s="110">
        <v>0</v>
      </c>
      <c r="AF70" s="110">
        <v>7.0369539349762256E-2</v>
      </c>
      <c r="AG70" s="110">
        <v>3.7292480168900605E-2</v>
      </c>
      <c r="AH70" s="111"/>
      <c r="AI70" s="110">
        <v>0</v>
      </c>
      <c r="AJ70" s="110">
        <v>0</v>
      </c>
      <c r="AK70" s="110">
        <v>0</v>
      </c>
      <c r="AL70" s="110">
        <v>0.2371900200027178</v>
      </c>
      <c r="AM70" s="110">
        <v>0.12569933239505249</v>
      </c>
      <c r="AN70" s="111"/>
      <c r="AO70" s="110">
        <v>0</v>
      </c>
      <c r="AP70" s="110">
        <v>0</v>
      </c>
      <c r="AQ70" s="110">
        <v>0</v>
      </c>
      <c r="AR70" s="110">
        <v>0</v>
      </c>
      <c r="AS70" s="110">
        <v>0</v>
      </c>
      <c r="AT70" s="111"/>
      <c r="AU70" s="110">
        <v>0</v>
      </c>
      <c r="AV70" s="110">
        <v>0.47229626732162661</v>
      </c>
      <c r="AW70" s="110">
        <v>0.50286794859666872</v>
      </c>
      <c r="AX70" s="110">
        <v>0.33746377801945793</v>
      </c>
      <c r="AY70" s="110">
        <v>0.41308039296844479</v>
      </c>
      <c r="AZ70" s="111"/>
      <c r="BA70" s="110">
        <v>0</v>
      </c>
      <c r="BB70" s="110">
        <v>8.3827899507382148E-2</v>
      </c>
      <c r="BC70" s="110">
        <v>7.8088543488994994E-2</v>
      </c>
      <c r="BD70" s="110">
        <v>5.240352855928182E-2</v>
      </c>
      <c r="BE70" s="110">
        <v>6.4876832227264411E-2</v>
      </c>
      <c r="BF70" s="111"/>
      <c r="BG70" s="110">
        <v>0</v>
      </c>
      <c r="BH70" s="110">
        <v>1</v>
      </c>
      <c r="BI70" s="110">
        <v>1</v>
      </c>
      <c r="BJ70" s="110">
        <v>1</v>
      </c>
      <c r="BK70" s="110">
        <v>1</v>
      </c>
    </row>
    <row r="71" spans="3:63" x14ac:dyDescent="0.4">
      <c r="C71" s="78">
        <v>32</v>
      </c>
      <c r="D71" s="78" t="s">
        <v>113</v>
      </c>
      <c r="E71" s="110">
        <v>0</v>
      </c>
      <c r="F71" s="110">
        <v>0</v>
      </c>
      <c r="G71" s="110">
        <v>4.5386813234756615E-2</v>
      </c>
      <c r="H71" s="110">
        <v>2.9613797874179209E-2</v>
      </c>
      <c r="I71" s="110">
        <v>3.0921970264930473E-2</v>
      </c>
      <c r="J71" s="111"/>
      <c r="K71" s="110">
        <v>0.4262934277385933</v>
      </c>
      <c r="L71" s="110">
        <v>0.38689680124729758</v>
      </c>
      <c r="M71" s="110">
        <v>0.37365669467957968</v>
      </c>
      <c r="N71" s="110">
        <v>0.25075290684308571</v>
      </c>
      <c r="O71" s="110">
        <v>0.28493190159218124</v>
      </c>
      <c r="P71" s="111"/>
      <c r="Q71" s="110">
        <v>0</v>
      </c>
      <c r="R71" s="110">
        <v>0</v>
      </c>
      <c r="S71" s="110">
        <v>0</v>
      </c>
      <c r="T71" s="110">
        <v>0</v>
      </c>
      <c r="U71" s="110">
        <v>0</v>
      </c>
      <c r="V71" s="111"/>
      <c r="W71" s="110">
        <v>0</v>
      </c>
      <c r="X71" s="110">
        <v>0</v>
      </c>
      <c r="Y71" s="110">
        <v>0</v>
      </c>
      <c r="Z71" s="110">
        <v>2.2206429351515289E-2</v>
      </c>
      <c r="AA71" s="110">
        <v>1.6294042680867982E-2</v>
      </c>
      <c r="AB71" s="111"/>
      <c r="AC71" s="110">
        <v>0</v>
      </c>
      <c r="AD71" s="110">
        <v>0</v>
      </c>
      <c r="AE71" s="110">
        <v>0</v>
      </c>
      <c r="AF71" s="110">
        <v>7.0369539349762242E-2</v>
      </c>
      <c r="AG71" s="110">
        <v>5.1633887620920221E-2</v>
      </c>
      <c r="AH71" s="111"/>
      <c r="AI71" s="110">
        <v>0</v>
      </c>
      <c r="AJ71" s="110">
        <v>0</v>
      </c>
      <c r="AK71" s="110">
        <v>0</v>
      </c>
      <c r="AL71" s="110">
        <v>0.2371900200027178</v>
      </c>
      <c r="AM71" s="110">
        <v>0.17403897980277924</v>
      </c>
      <c r="AN71" s="111"/>
      <c r="AO71" s="110">
        <v>0</v>
      </c>
      <c r="AP71" s="110">
        <v>0</v>
      </c>
      <c r="AQ71" s="110">
        <v>0</v>
      </c>
      <c r="AR71" s="110">
        <v>0</v>
      </c>
      <c r="AS71" s="110">
        <v>0</v>
      </c>
      <c r="AT71" s="111"/>
      <c r="AU71" s="110">
        <v>0.57370657226140653</v>
      </c>
      <c r="AV71" s="110">
        <v>0.52068651126050347</v>
      </c>
      <c r="AW71" s="110">
        <v>0.50286794859666872</v>
      </c>
      <c r="AX71" s="110">
        <v>0.33746377801945787</v>
      </c>
      <c r="AY71" s="110">
        <v>0.38346193948505874</v>
      </c>
      <c r="AZ71" s="111"/>
      <c r="BA71" s="110">
        <v>0</v>
      </c>
      <c r="BB71" s="110">
        <v>9.2416687492199057E-2</v>
      </c>
      <c r="BC71" s="110">
        <v>7.8088543488995008E-2</v>
      </c>
      <c r="BD71" s="110">
        <v>5.2403528559281827E-2</v>
      </c>
      <c r="BE71" s="110">
        <v>5.8717278553261976E-2</v>
      </c>
      <c r="BF71" s="111"/>
      <c r="BG71" s="110">
        <v>1</v>
      </c>
      <c r="BH71" s="110">
        <v>1</v>
      </c>
      <c r="BI71" s="110">
        <v>1</v>
      </c>
      <c r="BJ71" s="110">
        <v>1</v>
      </c>
      <c r="BK71" s="110">
        <v>1</v>
      </c>
    </row>
    <row r="72" spans="3:63" x14ac:dyDescent="0.4">
      <c r="C72" s="78">
        <v>33</v>
      </c>
      <c r="D72" s="78" t="s">
        <v>114</v>
      </c>
      <c r="E72" s="110">
        <v>0</v>
      </c>
      <c r="F72" s="110">
        <v>0</v>
      </c>
      <c r="G72" s="110">
        <v>4.5386813234756601E-2</v>
      </c>
      <c r="H72" s="110">
        <v>2.9613797874179209E-2</v>
      </c>
      <c r="I72" s="110">
        <v>3.3111726417191498E-2</v>
      </c>
      <c r="J72" s="111"/>
      <c r="K72" s="110">
        <v>0.4262934277385933</v>
      </c>
      <c r="L72" s="110">
        <v>0.38689680124729753</v>
      </c>
      <c r="M72" s="110">
        <v>0.37365669467957974</v>
      </c>
      <c r="N72" s="110">
        <v>0.25075290684308565</v>
      </c>
      <c r="O72" s="110">
        <v>0.29956511861596097</v>
      </c>
      <c r="P72" s="111"/>
      <c r="Q72" s="110">
        <v>0</v>
      </c>
      <c r="R72" s="110">
        <v>0</v>
      </c>
      <c r="S72" s="110">
        <v>0</v>
      </c>
      <c r="T72" s="110">
        <v>0</v>
      </c>
      <c r="U72" s="110">
        <v>0</v>
      </c>
      <c r="V72" s="111"/>
      <c r="W72" s="110">
        <v>0</v>
      </c>
      <c r="X72" s="110">
        <v>0</v>
      </c>
      <c r="Y72" s="110">
        <v>0</v>
      </c>
      <c r="Z72" s="110">
        <v>2.2206429351515289E-2</v>
      </c>
      <c r="AA72" s="110">
        <v>1.3527521858459018E-2</v>
      </c>
      <c r="AB72" s="111"/>
      <c r="AC72" s="110">
        <v>0</v>
      </c>
      <c r="AD72" s="110">
        <v>0</v>
      </c>
      <c r="AE72" s="110">
        <v>0</v>
      </c>
      <c r="AF72" s="110">
        <v>7.0369539349762242E-2</v>
      </c>
      <c r="AG72" s="110">
        <v>4.2867111441247746E-2</v>
      </c>
      <c r="AH72" s="111"/>
      <c r="AI72" s="110">
        <v>0</v>
      </c>
      <c r="AJ72" s="110">
        <v>0</v>
      </c>
      <c r="AK72" s="110">
        <v>0</v>
      </c>
      <c r="AL72" s="110">
        <v>0.2371900200027178</v>
      </c>
      <c r="AM72" s="110">
        <v>0.14448937870221595</v>
      </c>
      <c r="AN72" s="111"/>
      <c r="AO72" s="110">
        <v>0</v>
      </c>
      <c r="AP72" s="110">
        <v>0</v>
      </c>
      <c r="AQ72" s="110">
        <v>0</v>
      </c>
      <c r="AR72" s="110">
        <v>0</v>
      </c>
      <c r="AS72" s="110">
        <v>0</v>
      </c>
      <c r="AT72" s="111"/>
      <c r="AU72" s="112">
        <v>0.57370657226140653</v>
      </c>
      <c r="AV72" s="110">
        <v>0.52068651126050347</v>
      </c>
      <c r="AW72" s="110">
        <v>0.50286794859666861</v>
      </c>
      <c r="AX72" s="110">
        <v>0.33746377801945793</v>
      </c>
      <c r="AY72" s="110">
        <v>0.40315535306735284</v>
      </c>
      <c r="AZ72" s="111"/>
      <c r="BA72" s="110">
        <v>0</v>
      </c>
      <c r="BB72" s="110">
        <v>9.2416687492199057E-2</v>
      </c>
      <c r="BC72" s="110">
        <v>7.8088543488994994E-2</v>
      </c>
      <c r="BD72" s="110">
        <v>5.2403528559281827E-2</v>
      </c>
      <c r="BE72" s="110">
        <v>6.328378989757194E-2</v>
      </c>
      <c r="BF72" s="111"/>
      <c r="BG72" s="110">
        <v>0</v>
      </c>
      <c r="BH72" s="110">
        <v>1</v>
      </c>
      <c r="BI72" s="110">
        <v>1</v>
      </c>
      <c r="BJ72" s="110">
        <v>1</v>
      </c>
      <c r="BK72" s="110">
        <v>1</v>
      </c>
    </row>
    <row r="73" spans="3:63" x14ac:dyDescent="0.4">
      <c r="C73" s="78">
        <v>34</v>
      </c>
      <c r="D73" s="78" t="s">
        <v>115</v>
      </c>
      <c r="E73" s="110">
        <v>4.8038239818934916E-2</v>
      </c>
      <c r="F73" s="110">
        <v>4.8038239818934916E-2</v>
      </c>
      <c r="G73" s="110">
        <v>4.8038239818934909E-2</v>
      </c>
      <c r="H73" s="110">
        <v>3.2168324249657418E-2</v>
      </c>
      <c r="I73" s="110">
        <v>4.2689608553997831E-2</v>
      </c>
      <c r="J73" s="111"/>
      <c r="K73" s="110">
        <v>0.38983789702935595</v>
      </c>
      <c r="L73" s="110">
        <v>0.3898378970293559</v>
      </c>
      <c r="M73" s="110">
        <v>0.38983789702935584</v>
      </c>
      <c r="N73" s="110">
        <v>0.26105102775855465</v>
      </c>
      <c r="O73" s="110">
        <v>0.34643291024866485</v>
      </c>
      <c r="P73" s="111"/>
      <c r="Q73" s="110">
        <v>0</v>
      </c>
      <c r="R73" s="110">
        <v>0</v>
      </c>
      <c r="S73" s="110">
        <v>0</v>
      </c>
      <c r="T73" s="110">
        <v>0</v>
      </c>
      <c r="U73" s="110">
        <v>0</v>
      </c>
      <c r="V73" s="111"/>
      <c r="W73" s="110">
        <v>0</v>
      </c>
      <c r="X73" s="110">
        <v>0</v>
      </c>
      <c r="Y73" s="110">
        <v>0</v>
      </c>
      <c r="Z73" s="110">
        <v>3.235297198579988E-2</v>
      </c>
      <c r="AA73" s="110">
        <v>1.090390914315123E-2</v>
      </c>
      <c r="AB73" s="111"/>
      <c r="AC73" s="110">
        <v>0</v>
      </c>
      <c r="AD73" s="110">
        <v>0</v>
      </c>
      <c r="AE73" s="110">
        <v>0</v>
      </c>
      <c r="AF73" s="110">
        <v>9.933569448094566E-2</v>
      </c>
      <c r="AG73" s="110">
        <v>3.3479069180026723E-2</v>
      </c>
      <c r="AH73" s="111"/>
      <c r="AI73" s="110">
        <v>0</v>
      </c>
      <c r="AJ73" s="110">
        <v>0</v>
      </c>
      <c r="AK73" s="110">
        <v>0</v>
      </c>
      <c r="AL73" s="110">
        <v>0.19867138896189132</v>
      </c>
      <c r="AM73" s="110">
        <v>6.6958138360053446E-2</v>
      </c>
      <c r="AN73" s="111"/>
      <c r="AO73" s="110">
        <v>0</v>
      </c>
      <c r="AP73" s="110">
        <v>0</v>
      </c>
      <c r="AQ73" s="110">
        <v>0</v>
      </c>
      <c r="AR73" s="110">
        <v>0</v>
      </c>
      <c r="AS73" s="110">
        <v>0</v>
      </c>
      <c r="AT73" s="111"/>
      <c r="AU73" s="110">
        <v>0.49567937404156631</v>
      </c>
      <c r="AV73" s="110">
        <v>0.49567937404156637</v>
      </c>
      <c r="AW73" s="110">
        <v>0.49567937404156631</v>
      </c>
      <c r="AX73" s="110">
        <v>0.33192670855836248</v>
      </c>
      <c r="AY73" s="110">
        <v>0.44048987901893327</v>
      </c>
      <c r="AZ73" s="111"/>
      <c r="BA73" s="110">
        <v>6.6444489110142876E-2</v>
      </c>
      <c r="BB73" s="110">
        <v>6.6444489110142863E-2</v>
      </c>
      <c r="BC73" s="110">
        <v>6.6444489110142863E-2</v>
      </c>
      <c r="BD73" s="110">
        <v>4.4493884004788604E-2</v>
      </c>
      <c r="BE73" s="110">
        <v>5.9046485495172753E-2</v>
      </c>
      <c r="BF73" s="111"/>
      <c r="BG73" s="110">
        <v>1</v>
      </c>
      <c r="BH73" s="110">
        <v>1</v>
      </c>
      <c r="BI73" s="110">
        <v>1</v>
      </c>
      <c r="BJ73" s="110">
        <v>1</v>
      </c>
      <c r="BK73" s="110">
        <v>1</v>
      </c>
    </row>
    <row r="74" spans="3:63" x14ac:dyDescent="0.4">
      <c r="C74" s="78">
        <v>35</v>
      </c>
      <c r="D74" s="78" t="s">
        <v>116</v>
      </c>
      <c r="E74" s="110">
        <v>0</v>
      </c>
      <c r="F74" s="110">
        <v>0</v>
      </c>
      <c r="G74" s="110">
        <v>0</v>
      </c>
      <c r="H74" s="110">
        <v>0</v>
      </c>
      <c r="I74" s="110">
        <v>0</v>
      </c>
      <c r="J74" s="111"/>
      <c r="K74" s="110">
        <v>0</v>
      </c>
      <c r="L74" s="110">
        <v>0.41686770229689918</v>
      </c>
      <c r="M74" s="110">
        <v>0.48175788260721386</v>
      </c>
      <c r="N74" s="110">
        <v>0.37465261733705979</v>
      </c>
      <c r="O74" s="110">
        <v>0.43878769832258863</v>
      </c>
      <c r="P74" s="111"/>
      <c r="Q74" s="110">
        <v>0</v>
      </c>
      <c r="R74" s="110">
        <v>0</v>
      </c>
      <c r="S74" s="110">
        <v>0</v>
      </c>
      <c r="T74" s="110">
        <v>0</v>
      </c>
      <c r="U74" s="110">
        <v>0</v>
      </c>
      <c r="V74" s="111"/>
      <c r="W74" s="110">
        <v>0</v>
      </c>
      <c r="X74" s="110">
        <v>0</v>
      </c>
      <c r="Y74" s="110">
        <v>0</v>
      </c>
      <c r="Z74" s="110">
        <v>5.5353095989778674E-2</v>
      </c>
      <c r="AA74" s="110">
        <v>1.5587408402184451E-2</v>
      </c>
      <c r="AB74" s="111"/>
      <c r="AC74" s="110">
        <v>0</v>
      </c>
      <c r="AD74" s="110">
        <v>0</v>
      </c>
      <c r="AE74" s="110">
        <v>0</v>
      </c>
      <c r="AF74" s="110">
        <v>0.16060063658552201</v>
      </c>
      <c r="AG74" s="110">
        <v>4.5225071287278991E-2</v>
      </c>
      <c r="AH74" s="111"/>
      <c r="AI74" s="110">
        <v>0</v>
      </c>
      <c r="AJ74" s="110">
        <v>0</v>
      </c>
      <c r="AK74" s="110">
        <v>0</v>
      </c>
      <c r="AL74" s="110">
        <v>0</v>
      </c>
      <c r="AM74" s="110">
        <v>0</v>
      </c>
      <c r="AN74" s="111"/>
      <c r="AO74" s="110">
        <v>0</v>
      </c>
      <c r="AP74" s="110">
        <v>0</v>
      </c>
      <c r="AQ74" s="110">
        <v>0</v>
      </c>
      <c r="AR74" s="110">
        <v>0</v>
      </c>
      <c r="AS74" s="110">
        <v>0</v>
      </c>
      <c r="AT74" s="111"/>
      <c r="AU74" s="110">
        <v>0</v>
      </c>
      <c r="AV74" s="110">
        <v>0.51167486720793054</v>
      </c>
      <c r="AW74" s="110">
        <v>0.43022962176048535</v>
      </c>
      <c r="AX74" s="110">
        <v>0.34127070722270214</v>
      </c>
      <c r="AY74" s="110">
        <v>0.4212562025204391</v>
      </c>
      <c r="AZ74" s="111"/>
      <c r="BA74" s="110">
        <v>0</v>
      </c>
      <c r="BB74" s="110">
        <v>7.1457430495170296E-2</v>
      </c>
      <c r="BC74" s="110">
        <v>8.8012495632300652E-2</v>
      </c>
      <c r="BD74" s="110">
        <v>6.8122942864937364E-2</v>
      </c>
      <c r="BE74" s="110">
        <v>7.9143619467508877E-2</v>
      </c>
      <c r="BF74" s="111"/>
      <c r="BG74" s="110">
        <v>0</v>
      </c>
      <c r="BH74" s="110">
        <v>1</v>
      </c>
      <c r="BI74" s="110">
        <v>1</v>
      </c>
      <c r="BJ74" s="110">
        <v>1</v>
      </c>
      <c r="BK74" s="110">
        <v>1</v>
      </c>
    </row>
    <row r="75" spans="3:63" x14ac:dyDescent="0.4">
      <c r="C75" s="78">
        <v>36</v>
      </c>
      <c r="D75" s="78" t="s">
        <v>117</v>
      </c>
      <c r="E75" s="110">
        <v>0</v>
      </c>
      <c r="F75" s="110">
        <v>0</v>
      </c>
      <c r="G75" s="110">
        <v>0</v>
      </c>
      <c r="H75" s="110">
        <v>0</v>
      </c>
      <c r="I75" s="110">
        <v>0</v>
      </c>
      <c r="J75" s="111"/>
      <c r="K75" s="110">
        <v>0</v>
      </c>
      <c r="L75" s="110">
        <v>0.47557015523330998</v>
      </c>
      <c r="M75" s="110">
        <v>0.47304856646826776</v>
      </c>
      <c r="N75" s="110">
        <v>0.10841462222966475</v>
      </c>
      <c r="O75" s="110">
        <v>0.38635366844272589</v>
      </c>
      <c r="P75" s="111"/>
      <c r="Q75" s="110">
        <v>0</v>
      </c>
      <c r="R75" s="110">
        <v>0.22121253043509539</v>
      </c>
      <c r="S75" s="110">
        <v>0.2633703163459401</v>
      </c>
      <c r="T75" s="110">
        <v>5.9516550458080471E-2</v>
      </c>
      <c r="U75" s="110">
        <v>0.19171122180593844</v>
      </c>
      <c r="V75" s="111"/>
      <c r="W75" s="110">
        <v>0</v>
      </c>
      <c r="X75" s="110">
        <v>0</v>
      </c>
      <c r="Y75" s="110">
        <v>0</v>
      </c>
      <c r="Z75" s="110">
        <v>0.62644618599879054</v>
      </c>
      <c r="AA75" s="110">
        <v>0.15124903969009468</v>
      </c>
      <c r="AB75" s="111"/>
      <c r="AC75" s="110">
        <v>0</v>
      </c>
      <c r="AD75" s="110">
        <v>0</v>
      </c>
      <c r="AE75" s="110">
        <v>0</v>
      </c>
      <c r="AF75" s="110">
        <v>0.14479403105929672</v>
      </c>
      <c r="AG75" s="110">
        <v>3.49590413989984E-2</v>
      </c>
      <c r="AH75" s="111"/>
      <c r="AI75" s="110">
        <v>0</v>
      </c>
      <c r="AJ75" s="110">
        <v>0</v>
      </c>
      <c r="AK75" s="110">
        <v>0</v>
      </c>
      <c r="AL75" s="110">
        <v>0</v>
      </c>
      <c r="AM75" s="110">
        <v>0</v>
      </c>
      <c r="AN75" s="111"/>
      <c r="AO75" s="110">
        <v>0</v>
      </c>
      <c r="AP75" s="110">
        <v>0</v>
      </c>
      <c r="AQ75" s="110">
        <v>0</v>
      </c>
      <c r="AR75" s="110">
        <v>0</v>
      </c>
      <c r="AS75" s="110">
        <v>0</v>
      </c>
      <c r="AT75" s="111"/>
      <c r="AU75" s="110">
        <v>0</v>
      </c>
      <c r="AV75" s="110">
        <v>0.17201345318848441</v>
      </c>
      <c r="AW75" s="110">
        <v>0.12448848887242565</v>
      </c>
      <c r="AX75" s="110">
        <v>2.9101145713517886E-2</v>
      </c>
      <c r="AY75" s="110">
        <v>0.12675583187648107</v>
      </c>
      <c r="AZ75" s="111"/>
      <c r="BA75" s="110">
        <v>0</v>
      </c>
      <c r="BB75" s="110">
        <v>0.1312038611431102</v>
      </c>
      <c r="BC75" s="110">
        <v>0.1390926283133665</v>
      </c>
      <c r="BD75" s="110">
        <v>3.1727464540649626E-2</v>
      </c>
      <c r="BE75" s="110">
        <v>0.1089711967857615</v>
      </c>
      <c r="BF75" s="111"/>
      <c r="BG75" s="110">
        <v>0</v>
      </c>
      <c r="BH75" s="110">
        <v>1</v>
      </c>
      <c r="BI75" s="110">
        <v>1</v>
      </c>
      <c r="BJ75" s="110">
        <v>1</v>
      </c>
      <c r="BK75" s="110">
        <v>1</v>
      </c>
    </row>
    <row r="76" spans="3:63" x14ac:dyDescent="0.4">
      <c r="C76" s="78">
        <v>37</v>
      </c>
      <c r="D76" s="78" t="s">
        <v>118</v>
      </c>
      <c r="E76" s="110">
        <v>0</v>
      </c>
      <c r="F76" s="110">
        <v>0</v>
      </c>
      <c r="G76" s="110">
        <v>0</v>
      </c>
      <c r="H76" s="110">
        <v>0</v>
      </c>
      <c r="I76" s="110">
        <v>0</v>
      </c>
      <c r="J76" s="111"/>
      <c r="K76" s="110">
        <v>0</v>
      </c>
      <c r="L76" s="110">
        <v>0.47557015523331003</v>
      </c>
      <c r="M76" s="110">
        <v>0.47304856646826787</v>
      </c>
      <c r="N76" s="110">
        <v>0.10841462222966475</v>
      </c>
      <c r="O76" s="110">
        <v>0.46285442514357911</v>
      </c>
      <c r="P76" s="111"/>
      <c r="Q76" s="110">
        <v>0</v>
      </c>
      <c r="R76" s="110">
        <v>0.22121253043509542</v>
      </c>
      <c r="S76" s="110">
        <v>0.26337031634594005</v>
      </c>
      <c r="T76" s="110">
        <v>5.9516550458080478E-2</v>
      </c>
      <c r="U76" s="110">
        <v>0.21623261999631146</v>
      </c>
      <c r="V76" s="111"/>
      <c r="W76" s="110">
        <v>0</v>
      </c>
      <c r="X76" s="110">
        <v>0</v>
      </c>
      <c r="Y76" s="110">
        <v>0</v>
      </c>
      <c r="Z76" s="110">
        <v>0.62644618599879043</v>
      </c>
      <c r="AA76" s="110">
        <v>2.1634104692210734E-2</v>
      </c>
      <c r="AB76" s="111"/>
      <c r="AC76" s="110">
        <v>0</v>
      </c>
      <c r="AD76" s="110">
        <v>0</v>
      </c>
      <c r="AE76" s="110">
        <v>0</v>
      </c>
      <c r="AF76" s="110">
        <v>0.14479403105929672</v>
      </c>
      <c r="AG76" s="110">
        <v>5.0004123207321857E-3</v>
      </c>
      <c r="AH76" s="111"/>
      <c r="AI76" s="110">
        <v>0</v>
      </c>
      <c r="AJ76" s="110">
        <v>0</v>
      </c>
      <c r="AK76" s="110">
        <v>0</v>
      </c>
      <c r="AL76" s="110">
        <v>0</v>
      </c>
      <c r="AM76" s="110">
        <v>0</v>
      </c>
      <c r="AN76" s="111"/>
      <c r="AO76" s="110">
        <v>0</v>
      </c>
      <c r="AP76" s="110">
        <v>0</v>
      </c>
      <c r="AQ76" s="110">
        <v>0</v>
      </c>
      <c r="AR76" s="110">
        <v>0</v>
      </c>
      <c r="AS76" s="110">
        <v>0</v>
      </c>
      <c r="AT76" s="111"/>
      <c r="AU76" s="110">
        <v>0</v>
      </c>
      <c r="AV76" s="110">
        <v>0.17201345318848446</v>
      </c>
      <c r="AW76" s="110">
        <v>0.12448848887242565</v>
      </c>
      <c r="AX76" s="110">
        <v>2.9101145713517886E-2</v>
      </c>
      <c r="AY76" s="110">
        <v>0.16639689830372892</v>
      </c>
      <c r="AZ76" s="111"/>
      <c r="BA76" s="110">
        <v>0</v>
      </c>
      <c r="BB76" s="110">
        <v>0.1312038611431102</v>
      </c>
      <c r="BC76" s="110">
        <v>0.1390926283133665</v>
      </c>
      <c r="BD76" s="110">
        <v>3.1727464540649633E-2</v>
      </c>
      <c r="BE76" s="110">
        <v>0.12788153954343773</v>
      </c>
      <c r="BF76" s="111"/>
      <c r="BG76" s="110">
        <v>0</v>
      </c>
      <c r="BH76" s="110">
        <v>1</v>
      </c>
      <c r="BI76" s="110">
        <v>1</v>
      </c>
      <c r="BJ76" s="110">
        <v>1</v>
      </c>
      <c r="BK76" s="110">
        <v>1</v>
      </c>
    </row>
    <row r="77" spans="3:63" x14ac:dyDescent="0.4">
      <c r="C77" s="78">
        <v>41</v>
      </c>
      <c r="D77" s="78" t="s">
        <v>119</v>
      </c>
      <c r="E77" s="110">
        <v>0</v>
      </c>
      <c r="F77" s="110">
        <v>0</v>
      </c>
      <c r="G77" s="110">
        <v>0</v>
      </c>
      <c r="H77" s="110">
        <v>0</v>
      </c>
      <c r="I77" s="110">
        <v>0</v>
      </c>
      <c r="J77" s="111"/>
      <c r="K77" s="110">
        <v>0</v>
      </c>
      <c r="L77" s="110">
        <v>0.47557015523330998</v>
      </c>
      <c r="M77" s="110">
        <v>0.47304856646826776</v>
      </c>
      <c r="N77" s="110">
        <v>0.10841462222966473</v>
      </c>
      <c r="O77" s="110">
        <v>0.24788048383302061</v>
      </c>
      <c r="P77" s="111"/>
      <c r="Q77" s="110">
        <v>0</v>
      </c>
      <c r="R77" s="110">
        <v>0.22121253043509537</v>
      </c>
      <c r="S77" s="110">
        <v>0.26337031634594005</v>
      </c>
      <c r="T77" s="110">
        <v>5.9516550458080471E-2</v>
      </c>
      <c r="U77" s="110">
        <v>0.12275840256381867</v>
      </c>
      <c r="V77" s="111"/>
      <c r="W77" s="110">
        <v>0</v>
      </c>
      <c r="X77" s="110">
        <v>0</v>
      </c>
      <c r="Y77" s="110">
        <v>0</v>
      </c>
      <c r="Z77" s="110">
        <v>0.62644618599879054</v>
      </c>
      <c r="AA77" s="110">
        <v>0.38830642232346058</v>
      </c>
      <c r="AB77" s="111"/>
      <c r="AC77" s="110">
        <v>0</v>
      </c>
      <c r="AD77" s="110">
        <v>0</v>
      </c>
      <c r="AE77" s="110">
        <v>0</v>
      </c>
      <c r="AF77" s="110">
        <v>0.14479403105929672</v>
      </c>
      <c r="AG77" s="110">
        <v>8.975144781955155E-2</v>
      </c>
      <c r="AH77" s="111"/>
      <c r="AI77" s="110">
        <v>0</v>
      </c>
      <c r="AJ77" s="110">
        <v>0</v>
      </c>
      <c r="AK77" s="110">
        <v>0</v>
      </c>
      <c r="AL77" s="110">
        <v>0</v>
      </c>
      <c r="AM77" s="110">
        <v>0</v>
      </c>
      <c r="AN77" s="111"/>
      <c r="AO77" s="110">
        <v>0</v>
      </c>
      <c r="AP77" s="110">
        <v>0</v>
      </c>
      <c r="AQ77" s="110">
        <v>0</v>
      </c>
      <c r="AR77" s="110">
        <v>0</v>
      </c>
      <c r="AS77" s="110">
        <v>0</v>
      </c>
      <c r="AT77" s="111"/>
      <c r="AU77" s="110">
        <v>0</v>
      </c>
      <c r="AV77" s="110">
        <v>0.17201345318848441</v>
      </c>
      <c r="AW77" s="110">
        <v>0.12448848887242565</v>
      </c>
      <c r="AX77" s="110">
        <v>2.9101145713517886E-2</v>
      </c>
      <c r="AY77" s="110">
        <v>8.1428445824430304E-2</v>
      </c>
      <c r="AZ77" s="111"/>
      <c r="BA77" s="110">
        <v>0</v>
      </c>
      <c r="BB77" s="110">
        <v>0.13120386114311017</v>
      </c>
      <c r="BC77" s="110">
        <v>0.13909262831336647</v>
      </c>
      <c r="BD77" s="110">
        <v>3.1727464540649626E-2</v>
      </c>
      <c r="BE77" s="110">
        <v>6.9874797635718369E-2</v>
      </c>
      <c r="BF77" s="111"/>
      <c r="BG77" s="110">
        <v>0</v>
      </c>
      <c r="BH77" s="110">
        <v>1</v>
      </c>
      <c r="BI77" s="110">
        <v>1</v>
      </c>
      <c r="BJ77" s="110">
        <v>1</v>
      </c>
      <c r="BK77" s="110">
        <v>1</v>
      </c>
    </row>
    <row r="78" spans="3:63" x14ac:dyDescent="0.4">
      <c r="C78" s="78"/>
      <c r="D78" s="78"/>
      <c r="E78" s="110"/>
      <c r="F78" s="110"/>
      <c r="G78" s="110"/>
      <c r="H78" s="110"/>
      <c r="I78" s="110"/>
      <c r="J78" s="111"/>
      <c r="K78" s="110"/>
      <c r="L78" s="110"/>
      <c r="M78" s="110"/>
      <c r="N78" s="110"/>
      <c r="O78" s="110"/>
      <c r="P78" s="111"/>
      <c r="Q78" s="110"/>
      <c r="R78" s="110"/>
      <c r="S78" s="110"/>
      <c r="T78" s="110"/>
      <c r="U78" s="110"/>
      <c r="V78" s="111"/>
      <c r="W78" s="110"/>
      <c r="X78" s="110"/>
      <c r="Y78" s="110"/>
      <c r="Z78" s="110"/>
      <c r="AA78" s="110"/>
      <c r="AB78" s="111"/>
      <c r="AC78" s="110"/>
      <c r="AD78" s="110"/>
      <c r="AE78" s="110"/>
      <c r="AF78" s="110"/>
      <c r="AG78" s="110"/>
      <c r="AH78" s="111"/>
      <c r="AI78" s="110"/>
      <c r="AJ78" s="110"/>
      <c r="AK78" s="110"/>
      <c r="AL78" s="110"/>
      <c r="AM78" s="110"/>
      <c r="AN78" s="111"/>
      <c r="AO78" s="110"/>
      <c r="AP78" s="110"/>
      <c r="AQ78" s="110"/>
      <c r="AR78" s="110"/>
      <c r="AS78" s="110"/>
      <c r="AT78" s="111"/>
      <c r="AU78" s="110"/>
      <c r="AV78" s="110"/>
      <c r="AW78" s="110"/>
      <c r="AX78" s="110"/>
      <c r="AY78" s="110"/>
      <c r="AZ78" s="111"/>
      <c r="BA78" s="110"/>
      <c r="BB78" s="110"/>
      <c r="BC78" s="110"/>
      <c r="BD78" s="110"/>
      <c r="BE78" s="110"/>
      <c r="BF78" s="111"/>
      <c r="BG78" s="110"/>
      <c r="BH78" s="110"/>
      <c r="BI78" s="110"/>
      <c r="BJ78" s="110"/>
      <c r="BK78" s="110"/>
    </row>
    <row r="79" spans="3:63" x14ac:dyDescent="0.4">
      <c r="C79" s="78">
        <v>23</v>
      </c>
      <c r="D79" s="78" t="s">
        <v>120</v>
      </c>
      <c r="E79" s="110">
        <v>0</v>
      </c>
      <c r="F79" s="110">
        <v>0</v>
      </c>
      <c r="G79" s="110">
        <v>0</v>
      </c>
      <c r="H79" s="110">
        <v>0</v>
      </c>
      <c r="I79" s="110">
        <v>0</v>
      </c>
      <c r="J79" s="111"/>
      <c r="K79" s="110">
        <v>0.47456760312930235</v>
      </c>
      <c r="L79" s="110">
        <v>0.47456760312930246</v>
      </c>
      <c r="M79" s="110">
        <v>0.47456760312930241</v>
      </c>
      <c r="N79" s="110">
        <v>0.12285424779616887</v>
      </c>
      <c r="O79" s="110">
        <v>0.44763093412565097</v>
      </c>
      <c r="P79" s="111"/>
      <c r="Q79" s="110">
        <v>0.21743454371176735</v>
      </c>
      <c r="R79" s="110">
        <v>0.21743454371176732</v>
      </c>
      <c r="S79" s="110">
        <v>0.21743454371176735</v>
      </c>
      <c r="T79" s="110">
        <v>5.6288623868271354E-2</v>
      </c>
      <c r="U79" s="110">
        <v>0.20509286194650775</v>
      </c>
      <c r="V79" s="111"/>
      <c r="W79" s="110">
        <v>0</v>
      </c>
      <c r="X79" s="110">
        <v>0</v>
      </c>
      <c r="Y79" s="110">
        <v>0</v>
      </c>
      <c r="Z79" s="110">
        <v>0.5954725063028421</v>
      </c>
      <c r="AA79" s="110">
        <v>4.5605449892176464E-2</v>
      </c>
      <c r="AB79" s="111"/>
      <c r="AC79" s="110">
        <v>0</v>
      </c>
      <c r="AD79" s="110">
        <v>0</v>
      </c>
      <c r="AE79" s="110">
        <v>0</v>
      </c>
      <c r="AF79" s="110">
        <v>0.1456513146531882</v>
      </c>
      <c r="AG79" s="110">
        <v>1.115499651425955E-2</v>
      </c>
      <c r="AH79" s="111"/>
      <c r="AI79" s="110">
        <v>0</v>
      </c>
      <c r="AJ79" s="110">
        <v>0</v>
      </c>
      <c r="AK79" s="110">
        <v>0</v>
      </c>
      <c r="AL79" s="110">
        <v>0</v>
      </c>
      <c r="AM79" s="110">
        <v>0</v>
      </c>
      <c r="AN79" s="111"/>
      <c r="AO79" s="110">
        <v>0</v>
      </c>
      <c r="AP79" s="110">
        <v>0</v>
      </c>
      <c r="AQ79" s="110">
        <v>0</v>
      </c>
      <c r="AR79" s="110">
        <v>0</v>
      </c>
      <c r="AS79" s="110">
        <v>0</v>
      </c>
      <c r="AT79" s="111"/>
      <c r="AU79" s="110">
        <v>0.17781437373339359</v>
      </c>
      <c r="AV79" s="110">
        <v>0.17781437373339359</v>
      </c>
      <c r="AW79" s="110">
        <v>0.17781437373339359</v>
      </c>
      <c r="AX79" s="110">
        <v>4.6031905651197351E-2</v>
      </c>
      <c r="AY79" s="110">
        <v>0.16772155050280535</v>
      </c>
      <c r="AZ79" s="111"/>
      <c r="BA79" s="110">
        <v>0.13018347942553665</v>
      </c>
      <c r="BB79" s="110">
        <v>0.13018347942553665</v>
      </c>
      <c r="BC79" s="110">
        <v>0.13018347942553668</v>
      </c>
      <c r="BD79" s="110">
        <v>3.3701401728332192E-2</v>
      </c>
      <c r="BE79" s="110">
        <v>0.12279420701860012</v>
      </c>
      <c r="BF79" s="111"/>
      <c r="BG79" s="110">
        <v>1</v>
      </c>
      <c r="BH79" s="110">
        <v>1</v>
      </c>
      <c r="BI79" s="110">
        <v>1</v>
      </c>
      <c r="BJ79" s="110">
        <v>1</v>
      </c>
      <c r="BK79" s="110">
        <v>1</v>
      </c>
    </row>
  </sheetData>
  <mergeCells count="10">
    <mergeCell ref="B27:B29"/>
    <mergeCell ref="B31:B33"/>
    <mergeCell ref="B35:B36"/>
    <mergeCell ref="B38:B43"/>
    <mergeCell ref="C9:C10"/>
    <mergeCell ref="B12:B13"/>
    <mergeCell ref="B15:B16"/>
    <mergeCell ref="B18:B19"/>
    <mergeCell ref="B21:B22"/>
    <mergeCell ref="B24:B25"/>
  </mergeCells>
  <hyperlinks>
    <hyperlink ref="M1" r:id="rId1" xr:uid="{A1D7F15F-765E-4D8F-AC8F-72A4640459A2}"/>
  </hyperlinks>
  <pageMargins left="0.7" right="0.7" top="0.75" bottom="0.75" header="0.3" footer="0.3"/>
  <pageSetup paperSize="9" orientation="portrait" verticalDpi="9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8</vt:i4>
      </vt:variant>
    </vt:vector>
  </HeadingPairs>
  <TitlesOfParts>
    <vt:vector size="17" baseType="lpstr">
      <vt:lpstr>Contents</vt:lpstr>
      <vt:lpstr>Methodology and quality</vt:lpstr>
      <vt:lpstr>Table U1</vt:lpstr>
      <vt:lpstr>Table U2</vt:lpstr>
      <vt:lpstr>Table U3</vt:lpstr>
      <vt:lpstr>Table U4</vt:lpstr>
      <vt:lpstr>Table U5</vt:lpstr>
      <vt:lpstr>Table U6</vt:lpstr>
      <vt:lpstr>Table U7</vt:lpstr>
      <vt:lpstr>Contents!Print_Area</vt:lpstr>
      <vt:lpstr>'Table U1'!Print_Area</vt:lpstr>
      <vt:lpstr>'Table U2'!Print_Area</vt:lpstr>
      <vt:lpstr>'Table U3'!Print_Area</vt:lpstr>
      <vt:lpstr>'Table U5'!Print_Area</vt:lpstr>
      <vt:lpstr>'Table U6'!Print_Area</vt:lpstr>
      <vt:lpstr>'Table U3'!Print_Titles</vt:lpstr>
      <vt:lpstr>'Table U5'!Print_Titles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Waters, Elizabeth (BEIS)</dc:creator>
  <cp:lastModifiedBy>Harris, Kevin (Analysis Directorate)</cp:lastModifiedBy>
  <dcterms:created xsi:type="dcterms:W3CDTF">2019-06-29T22:12:47Z</dcterms:created>
  <dcterms:modified xsi:type="dcterms:W3CDTF">2020-10-26T15:26:22Z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a62f585-b40f-4ab9-bafe-39150f03d124_Enabled">
    <vt:lpwstr>true</vt:lpwstr>
  </property>
  <property fmtid="{D5CDD505-2E9C-101B-9397-08002B2CF9AE}" pid="3" name="MSIP_Label_ba62f585-b40f-4ab9-bafe-39150f03d124_SetDate">
    <vt:lpwstr>2020-08-25T11:29:43Z</vt:lpwstr>
  </property>
  <property fmtid="{D5CDD505-2E9C-101B-9397-08002B2CF9AE}" pid="4" name="MSIP_Label_ba62f585-b40f-4ab9-bafe-39150f03d124_Method">
    <vt:lpwstr>Standard</vt:lpwstr>
  </property>
  <property fmtid="{D5CDD505-2E9C-101B-9397-08002B2CF9AE}" pid="5" name="MSIP_Label_ba62f585-b40f-4ab9-bafe-39150f03d124_Name">
    <vt:lpwstr>OFFICIAL</vt:lpwstr>
  </property>
  <property fmtid="{D5CDD505-2E9C-101B-9397-08002B2CF9AE}" pid="6" name="MSIP_Label_ba62f585-b40f-4ab9-bafe-39150f03d124_SiteId">
    <vt:lpwstr>cbac7005-02c1-43eb-b497-e6492d1b2dd8</vt:lpwstr>
  </property>
  <property fmtid="{D5CDD505-2E9C-101B-9397-08002B2CF9AE}" pid="7" name="MSIP_Label_ba62f585-b40f-4ab9-bafe-39150f03d124_ActionId">
    <vt:lpwstr>0d3d3b47-06f9-4c01-9277-0000cc8c61b0</vt:lpwstr>
  </property>
  <property fmtid="{D5CDD505-2E9C-101B-9397-08002B2CF9AE}" pid="8" name="MSIP_Label_ba62f585-b40f-4ab9-bafe-39150f03d124_ContentBits">
    <vt:lpwstr>0</vt:lpwstr>
  </property>
</Properties>
</file>